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4301F27-ABA9-4A32-BCC4-02B8E6F9BB6E}"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197" i="10" l="1" a="1"/>
  <c r="S3198" i="10" s="1"/>
  <c r="S3197" i="10" l="1"/>
  <c r="O3197" i="10" a="1"/>
  <c r="P3197" i="10" s="1"/>
  <c r="O3198" i="10" l="1"/>
  <c r="Q3198" i="10"/>
  <c r="O3197" i="10"/>
  <c r="P3198" i="10"/>
  <c r="P3231" i="10" s="1"/>
  <c r="R3197" i="10"/>
  <c r="Q3197" i="10"/>
  <c r="R3198"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O3231" i="10" l="1"/>
  <c r="Q3231" i="10"/>
  <c r="R323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<sst xmlns="http://schemas.openxmlformats.org/spreadsheetml/2006/main" count="529" uniqueCount="221">
  <si>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</si>
  <si>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</si>
  <si>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</si>
  <si>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</si>
  <si>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</si>
  <si>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</si>
  <si>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</si>
  <si>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</si>
  <si>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</si>
  <si>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</si>
  <si>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</si>
  <si>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</si>
  <si>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</si>
  <si>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</si>
  <si>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</si>
  <si>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</si>
  <si>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</si>
  <si>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</si>
  <si>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</si>
  <si>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</si>
  <si>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</si>
  <si>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</si>
  <si>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</si>
  <si>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</si>
  <si>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</si>
  <si>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</si>
  <si>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</si>
  <si>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</si>
  <si>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</si>
  <si>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</si>
  <si>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</si>
  <si>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</si>
  <si>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</si>
  <si>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</si>
  <si>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</si>
  <si>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</si>
  <si>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</si>
  <si>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</si>
  <si>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</si>
  <si>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</si>
  <si>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</si>
  <si>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</si>
  <si>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</si>
  <si>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</si>
  <si>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</si>
  <si>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</si>
  <si>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</si>
  <si>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</si>
  <si>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</si>
  <si>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</si>
  <si>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</si>
  <si>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</si>
  <si>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</si>
  <si>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</si>
  <si>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</si>
  <si>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</si>
  <si>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</si>
  <si>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</si>
  <si>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</si>
  <si>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</si>
  <si>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</si>
  <si>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</si>
  <si>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</si>
  <si>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</si>
  <si>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</si>
  <si>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</si>
  <si>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</si>
  <si>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</si>
  <si>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</si>
  <si>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</si>
  <si>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</si>
  <si>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</si>
  <si>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</si>
  <si>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</si>
  <si>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</si>
  <si>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</si>
  <si>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</si>
  <si>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</si>
  <si>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</si>
  <si>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</si>
  <si>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</si>
  <si>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</si>
  <si>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</si>
  <si>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</si>
  <si>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</si>
  <si>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</si>
  <si>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</si>
  <si>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</si>
  <si>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</si>
  <si>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</si>
  <si>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</si>
  <si>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</si>
  <si>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</si>
  <si>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</si>
  <si>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</si>
  <si>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</si>
  <si>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</si>
  <si>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</si>
  <si>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</si>
  <si>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</si>
  <si>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</si>
  <si>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</si>
  <si>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</si>
  <si>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</si>
  <si>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</si>
  <si>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</si>
  <si>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</si>
  <si>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</si>
  <si>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</si>
  <si>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</si>
  <si>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</si>
  <si>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</si>
  <si>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</si>
  <si>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</si>
  <si>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</si>
  <si>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</si>
  <si>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</si>
  <si>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</si>
  <si>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</si>
  <si>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</si>
  <si>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</si>
  <si>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</si>
  <si>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</si>
  <si>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</si>
  <si>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</si>
  <si>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</si>
  <si>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</si>
  <si>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</si>
  <si>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</si>
  <si>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</si>
  <si>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</si>
  <si>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</si>
  <si>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</si>
  <si>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</si>
  <si>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</si>
  <si>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</si>
  <si>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</si>
  <si>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</si>
  <si>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</si>
  <si>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</si>
  <si>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</si>
  <si>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</si>
  <si>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</si>
  <si>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</si>
  <si>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</si>
  <si>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</si>
  <si>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</si>
  <si>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</si>
  <si>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</si>
  <si>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</si>
  <si>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</si>
  <si>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</si>
  <si>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</si>
  <si>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</si>
  <si>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</si>
  <si>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</si>
  <si>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</si>
  <si>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</si>
  <si>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</si>
  <si>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</si>
  <si>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</si>
  <si>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</si>
  <si>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</si>
  <si>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</si>
  <si>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</si>
  <si>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</si>
  <si>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</si>
  <si>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</si>
  <si>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</si>
  <si>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</si>
  <si>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</si>
  <si>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</si>
  <si>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</si>
  <si>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</si>
  <si>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</si>
  <si>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</si>
  <si>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</si>
  <si>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</si>
  <si>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</si>
  <si>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</si>
  <si>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</si>
  <si>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</si>
  <si>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</si>
  <si>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</si>
  <si>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</si>
  <si>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</si>
  <si>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</si>
  <si>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</si>
  <si>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</si>
  <si>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</si>
  <si>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</si>
  <si>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</si>
  <si>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</si>
  <si>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</si>
  <si>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</si>
  <si>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</si>
  <si>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</si>
  <si>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</si>
  <si>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</si>
  <si>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</si>
  <si>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</si>
  <si>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</si>
  <si>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</si>
  <si>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</si>
  <si>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</si>
  <si>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</si>
  <si>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</si>
  <si>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</si>
  <si>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</si>
  <si>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</si>
  <si>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</si>
  <si>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</si>
  <si>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</si>
  <si>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</si>
  <si>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</si>
  <si>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</si>
  <si>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</si>
  <si>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</si>
  <si>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</si>
  <si>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GmbH Bad Kreuznach</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</si>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</sst>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rgb="FF000000"/>
      <name val="Calibri"/>
      <family val="2"/>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0" borderId="0"/>
    <xf numFmtId="0" fontId="3" fillId="0" borderId="0"/>
    <xf numFmtId="0" fontId="3" fillId="0" borderId="0">
      <alignment wrapText="1"/>
    </xf>
    <xf numFmtId="0" fontId="3" fillId="0" borderId="0">
      <alignment wrapText="1"/>
    </xf>
    <xf numFmtId="0" fontId="3"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24" fillId="22" borderId="1" xfId="0" applyNumberFormat="1" applyFont="1" applyFill="1" applyBorder="1" applyProtection="1">
      <protection locked="0"/>
    </xf>
    <xf numFmtId="8" fontId="34" fillId="22" borderId="1" xfId="0" applyNumberFormat="1" applyFont="1" applyFill="1" applyBorder="1" applyProtection="1">
      <protection locked="0"/>
    </xf>
    <xf numFmtId="44" fontId="24" fillId="22" borderId="1" xfId="0" applyNumberFormat="1" applyFont="1" applyFill="1" applyBorder="1" applyProtection="1">
      <protection locked="0"/>
    </xf>
    <xf numFmtId="44" fontId="24" fillId="0" borderId="0" xfId="0" applyNumberFormat="1" applyFont="1" applyProtection="1"/>
  </cellXfs>
  <cellStyles count="7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4000000}"/>
    <cellStyle name="Komma 3" xfId="34" xr:uid="{00000000-0005-0000-0000-000035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3 2 2" xfId="69" xr:uid="{00000000-0005-0000-0000-00003E000000}"/>
    <cellStyle name="Standard 3 3" xfId="70" xr:uid="{00000000-0005-0000-0000-00003F000000}"/>
    <cellStyle name="Standard 4" xfId="32" xr:uid="{00000000-0005-0000-0000-000040000000}"/>
    <cellStyle name="Standard 5" xfId="33" xr:uid="{00000000-0005-0000-0000-000041000000}"/>
    <cellStyle name="Standard 6" xfId="67" xr:uid="{00000000-0005-0000-0000-000042000000}"/>
    <cellStyle name="Standard 6 2" xfId="71" xr:uid="{00000000-0005-0000-0000-000043000000}"/>
    <cellStyle name="Standard 6 3" xfId="68" xr:uid="{00000000-0005-0000-0000-000044000000}"/>
    <cellStyle name="Standard_EHB_NEU_Gas_Entwurf_27_Version 26 ohne Werte" xfId="65" xr:uid="{00000000-0005-0000-0000-000045000000}"/>
    <cellStyle name="Standard_ErhebbgnBetrberGasversorgnetze14945xls(1)" xfId="64" xr:uid="{00000000-0005-0000-0000-000046000000}"/>
    <cellStyle name="Undefiniert" xfId="63" xr:uid="{00000000-0005-0000-0000-00004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SWKADS2\All-Data\Regulierungsmanagement\Datenerhebungen\Datenerhebung%20xGen%20Strom%204%20RegP\Daten\REG_XGEN_STROM_AV_ZUG%20-%20Neu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mc:AlternateContent xmlns:mc="http://schemas.openxmlformats.org/markup-compatibility/2006">
        <mc:Choice Requires="x14">
          <x14:oleItem name="!Stromverteilung!Z603S7:Z604S10" advise="1">
            <x14:values rows="2" cols="4">
              <value>
                <val>2713</val>
              </value>
              <value>
                <val>2713</val>
              </value>
              <value>
                <val>2713</val>
              </value>
              <value>
                <val>2713</val>
              </value>
              <value>
                <val>922</val>
              </value>
              <value>
                <val>922</val>
              </value>
              <value>
                <val>922</val>
              </value>
              <value>
                <val>922</val>
              </value>
            </x14:values>
          </x14:oleItem>
        </mc:Choice>
        <mc:Fallback>
          <oleItem name="!Stromverteilung!Z603S7:Z604S10" advise="1"/>
        </mc:Fallback>
      </mc:AlternateContent>
    </oleItems>
  </oleLin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10000302</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Normal="100" workbookViewId="0">
      <selection activeCell="C4" sqref="C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56" activePane="bottomRight" state="frozen"/>
      <selection pane="topRight" activeCell="C1" sqref="C1"/>
      <selection pane="bottomLeft" activeCell="A2" sqref="A2"/>
      <selection pane="bottomRight" activeCell="K59" sqref="K59:S59"/>
    </sheetView>
  </sheetViews>
  <sheetFormatPr baseColWidth="10" defaultRowHeight="15.75"/>
  <cols>
    <col min="1" max="1" width="6.28515625" style="45" customWidth="1"/>
    <col min="2" max="2" width="87.7109375" style="108" customWidth="1"/>
    <col min="3" max="3" width="17.85546875" style="45" bestFit="1" customWidth="1"/>
    <col min="4" max="10" width="11.7109375" style="45" customWidth="1"/>
    <col min="11"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48914.2</v>
      </c>
      <c r="D3" s="26"/>
      <c r="E3" s="26"/>
      <c r="F3" s="26"/>
      <c r="G3" s="26"/>
      <c r="H3" s="26"/>
      <c r="I3" s="26"/>
      <c r="J3" s="26"/>
      <c r="K3" s="26">
        <v>71731.7</v>
      </c>
      <c r="L3" s="26">
        <v>72215.399999999994</v>
      </c>
      <c r="M3" s="26">
        <v>74870.3</v>
      </c>
      <c r="N3" s="26">
        <v>72695.8</v>
      </c>
      <c r="O3" s="26">
        <v>77140.31</v>
      </c>
      <c r="P3" s="26">
        <v>71504.820000000007</v>
      </c>
      <c r="Q3" s="26">
        <v>70008.320000000007</v>
      </c>
      <c r="R3" s="26">
        <v>73790.64</v>
      </c>
      <c r="S3" s="26">
        <v>66650.720000000001</v>
      </c>
    </row>
    <row r="4" spans="1:19" ht="18.75" customHeight="1">
      <c r="A4" s="93">
        <v>2</v>
      </c>
      <c r="B4" s="97" t="s">
        <v>31</v>
      </c>
      <c r="C4" s="26">
        <v>35.880000000000003</v>
      </c>
      <c r="D4" s="26"/>
      <c r="E4" s="26"/>
      <c r="F4" s="26"/>
      <c r="G4" s="26"/>
      <c r="H4" s="26"/>
      <c r="I4" s="26"/>
      <c r="J4" s="26"/>
      <c r="K4" s="26">
        <v>45.3</v>
      </c>
      <c r="L4" s="26">
        <v>46.55</v>
      </c>
      <c r="M4" s="26">
        <v>49.63</v>
      </c>
      <c r="N4" s="26">
        <v>49.11</v>
      </c>
      <c r="O4" s="26">
        <v>49.93</v>
      </c>
      <c r="P4" s="26">
        <v>48.04</v>
      </c>
      <c r="Q4" s="26">
        <v>47.14</v>
      </c>
      <c r="R4" s="26">
        <v>52.03</v>
      </c>
      <c r="S4" s="26">
        <v>49.31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15158166</v>
      </c>
      <c r="D6" s="27"/>
      <c r="E6" s="27"/>
      <c r="F6" s="27"/>
      <c r="G6" s="27"/>
      <c r="H6" s="27"/>
      <c r="I6" s="27"/>
      <c r="J6" s="27"/>
      <c r="K6" s="27">
        <v>13613310.710000001</v>
      </c>
      <c r="L6" s="27">
        <v>13410394.310000001</v>
      </c>
      <c r="M6" s="27">
        <v>15159652.800000001</v>
      </c>
      <c r="N6" s="27">
        <v>15311691.800000001</v>
      </c>
      <c r="O6" s="27">
        <v>16473719.98</v>
      </c>
      <c r="P6" s="27">
        <v>18148803.879999999</v>
      </c>
      <c r="Q6" s="27">
        <v>18733288.699999999</v>
      </c>
      <c r="R6" s="27">
        <v>19042769.109999999</v>
      </c>
      <c r="S6" s="27">
        <v>20871934.210000001</v>
      </c>
    </row>
    <row r="7" spans="1:19" ht="18.75" customHeight="1">
      <c r="A7" s="96" t="s">
        <v>75</v>
      </c>
      <c r="B7" s="103" t="s">
        <v>159</v>
      </c>
      <c r="C7" s="27">
        <v>564390</v>
      </c>
      <c r="D7" s="27"/>
      <c r="E7" s="27"/>
      <c r="F7" s="27"/>
      <c r="G7" s="27"/>
      <c r="H7" s="27"/>
      <c r="I7" s="27"/>
      <c r="J7" s="27"/>
      <c r="K7" s="27">
        <v>1199220.8700000001</v>
      </c>
      <c r="L7" s="27">
        <v>841704.3</v>
      </c>
      <c r="M7" s="27">
        <v>1716744.51</v>
      </c>
      <c r="N7" s="27">
        <v>1603067.6</v>
      </c>
      <c r="O7" s="27">
        <v>1552585.49</v>
      </c>
      <c r="P7" s="27">
        <v>2243173.34</v>
      </c>
      <c r="Q7" s="27">
        <v>2149574.9900000002</v>
      </c>
      <c r="R7" s="27">
        <v>2329091.4900000002</v>
      </c>
      <c r="S7" s="27">
        <v>2608748.31</v>
      </c>
    </row>
    <row r="8" spans="1:19" ht="18.75" customHeight="1">
      <c r="A8" s="96" t="s">
        <v>89</v>
      </c>
      <c r="B8" s="103" t="s">
        <v>160</v>
      </c>
      <c r="C8" s="27">
        <v>1923044.27</v>
      </c>
      <c r="D8" s="27"/>
      <c r="E8" s="27"/>
      <c r="F8" s="27"/>
      <c r="G8" s="27"/>
      <c r="H8" s="27"/>
      <c r="I8" s="27"/>
      <c r="J8" s="27"/>
      <c r="K8" s="27">
        <v>1671761.74</v>
      </c>
      <c r="L8" s="27">
        <v>1706629.72</v>
      </c>
      <c r="M8" s="27">
        <v>1735589.29</v>
      </c>
      <c r="N8" s="27">
        <v>1809635.12</v>
      </c>
      <c r="O8" s="27">
        <v>1792024.34</v>
      </c>
      <c r="P8" s="27">
        <v>1782949.17</v>
      </c>
      <c r="Q8" s="27">
        <v>1757952.07</v>
      </c>
      <c r="R8" s="27">
        <v>1778889.95</v>
      </c>
      <c r="S8" s="27">
        <v>1767730.44</v>
      </c>
    </row>
    <row r="9" spans="1:19">
      <c r="A9" s="96" t="s">
        <v>100</v>
      </c>
      <c r="B9" s="103" t="s">
        <v>87</v>
      </c>
      <c r="C9" s="27">
        <v>14593776</v>
      </c>
      <c r="D9" s="27"/>
      <c r="E9" s="27"/>
      <c r="F9" s="27"/>
      <c r="G9" s="27"/>
      <c r="H9" s="27"/>
      <c r="I9" s="27"/>
      <c r="J9" s="27"/>
      <c r="K9" s="27">
        <v>12414089.84</v>
      </c>
      <c r="L9" s="27">
        <v>12568690.01</v>
      </c>
      <c r="M9" s="27">
        <v>13442908.289999999</v>
      </c>
      <c r="N9" s="27">
        <v>13708624.199999999</v>
      </c>
      <c r="O9" s="27">
        <v>14921134.49</v>
      </c>
      <c r="P9" s="27">
        <v>15905630.539999999</v>
      </c>
      <c r="Q9" s="27">
        <v>16583713.710000001</v>
      </c>
      <c r="R9" s="27">
        <v>16713677.619999999</v>
      </c>
      <c r="S9" s="27">
        <v>18263185.899999999</v>
      </c>
    </row>
    <row r="10" spans="1:19" ht="30">
      <c r="A10" s="93">
        <v>2</v>
      </c>
      <c r="B10" s="97" t="s">
        <v>36</v>
      </c>
      <c r="C10" s="27">
        <v>122.61</v>
      </c>
      <c r="D10" s="27"/>
      <c r="E10" s="27"/>
      <c r="F10" s="27"/>
      <c r="G10" s="27"/>
      <c r="H10" s="27"/>
      <c r="I10" s="27"/>
      <c r="J10" s="27"/>
      <c r="K10" s="27">
        <v>388.65</v>
      </c>
      <c r="L10" s="27">
        <v>4159.6000000000004</v>
      </c>
      <c r="M10" s="27">
        <v>-4481.3500000000004</v>
      </c>
      <c r="N10" s="27">
        <v>-1071.5899999999999</v>
      </c>
      <c r="O10" s="27">
        <v>0</v>
      </c>
      <c r="P10" s="27">
        <v>0</v>
      </c>
      <c r="Q10" s="27">
        <v>0</v>
      </c>
      <c r="R10" s="27">
        <v>0</v>
      </c>
      <c r="S10" s="27">
        <v>0</v>
      </c>
    </row>
    <row r="11" spans="1:19" ht="18.75" customHeight="1">
      <c r="A11" s="93">
        <v>3</v>
      </c>
      <c r="B11" s="97" t="s">
        <v>58</v>
      </c>
      <c r="C11" s="27">
        <v>70525.3</v>
      </c>
      <c r="D11" s="27"/>
      <c r="E11" s="27"/>
      <c r="F11" s="27"/>
      <c r="G11" s="27"/>
      <c r="H11" s="27"/>
      <c r="I11" s="27"/>
      <c r="J11" s="27"/>
      <c r="K11" s="27">
        <v>119559.01</v>
      </c>
      <c r="L11" s="27">
        <v>293344.71999999997</v>
      </c>
      <c r="M11" s="27">
        <v>293311.51</v>
      </c>
      <c r="N11" s="27">
        <v>1192727.47</v>
      </c>
      <c r="O11" s="27">
        <v>1370064.22</v>
      </c>
      <c r="P11" s="27">
        <v>1521926.24</v>
      </c>
      <c r="Q11" s="27">
        <v>1479748.98</v>
      </c>
      <c r="R11" s="27">
        <v>1669393.8</v>
      </c>
      <c r="S11" s="27">
        <v>1830566.52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3047991.68</v>
      </c>
      <c r="D13" s="27"/>
      <c r="E13" s="27"/>
      <c r="F13" s="27"/>
      <c r="G13" s="27"/>
      <c r="H13" s="27"/>
      <c r="I13" s="27"/>
      <c r="J13" s="27"/>
      <c r="K13" s="27">
        <v>3694265.93</v>
      </c>
      <c r="L13" s="27">
        <v>3995734.5</v>
      </c>
      <c r="M13" s="27">
        <v>4366481.71</v>
      </c>
      <c r="N13" s="27">
        <v>4449884.45</v>
      </c>
      <c r="O13" s="27">
        <v>5639671.29</v>
      </c>
      <c r="P13" s="27">
        <v>5159052.95</v>
      </c>
      <c r="Q13" s="27">
        <v>5784865.5700000003</v>
      </c>
      <c r="R13" s="27">
        <v>5785649.0300000003</v>
      </c>
      <c r="S13" s="27">
        <v>6844795.8899999997</v>
      </c>
    </row>
    <row r="14" spans="1:19" ht="30">
      <c r="A14" s="96" t="s">
        <v>75</v>
      </c>
      <c r="B14" s="97" t="s">
        <v>80</v>
      </c>
      <c r="C14" s="27">
        <v>2455803.44</v>
      </c>
      <c r="D14" s="27"/>
      <c r="E14" s="27"/>
      <c r="F14" s="27"/>
      <c r="G14" s="27"/>
      <c r="H14" s="27"/>
      <c r="I14" s="27"/>
      <c r="J14" s="27"/>
      <c r="K14" s="27">
        <v>3081755.59</v>
      </c>
      <c r="L14" s="27">
        <v>3181023.89</v>
      </c>
      <c r="M14" s="27">
        <v>3627980.3</v>
      </c>
      <c r="N14" s="27">
        <v>3796417.8</v>
      </c>
      <c r="O14" s="27">
        <v>4398628.58</v>
      </c>
      <c r="P14" s="27">
        <v>4070615.08</v>
      </c>
      <c r="Q14" s="27">
        <v>4560363.51</v>
      </c>
      <c r="R14" s="27">
        <v>4698065.7699999996</v>
      </c>
      <c r="S14" s="27">
        <v>5573116.04</v>
      </c>
    </row>
    <row r="15" spans="1:19" ht="18.75" customHeight="1">
      <c r="A15" s="96" t="s">
        <v>89</v>
      </c>
      <c r="B15" s="97" t="s">
        <v>90</v>
      </c>
      <c r="C15" s="27"/>
      <c r="D15" s="27"/>
      <c r="E15" s="27"/>
      <c r="F15" s="27"/>
      <c r="G15" s="27"/>
      <c r="H15" s="27"/>
      <c r="I15" s="27"/>
      <c r="J15" s="27"/>
      <c r="K15" s="27">
        <v>87541.38</v>
      </c>
      <c r="L15" s="27">
        <v>116350.42</v>
      </c>
      <c r="M15" s="27">
        <v>206597.05</v>
      </c>
      <c r="N15" s="27">
        <v>174182.51</v>
      </c>
      <c r="O15" s="27">
        <v>225382.55</v>
      </c>
      <c r="P15" s="27">
        <v>15726.31</v>
      </c>
      <c r="Q15" s="27">
        <v>19913.810000000001</v>
      </c>
      <c r="R15" s="27">
        <v>48653.68</v>
      </c>
      <c r="S15" s="27">
        <v>67681.13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2082330.84</v>
      </c>
      <c r="D17" s="27"/>
      <c r="E17" s="27"/>
      <c r="F17" s="27"/>
      <c r="G17" s="27"/>
      <c r="H17" s="27"/>
      <c r="I17" s="27"/>
      <c r="J17" s="27"/>
      <c r="K17" s="27">
        <v>3112226.66</v>
      </c>
      <c r="L17" s="27">
        <v>3227930.5</v>
      </c>
      <c r="M17" s="27">
        <v>3178422.95</v>
      </c>
      <c r="N17" s="27">
        <v>3518388.97</v>
      </c>
      <c r="O17" s="27">
        <v>3659061.17</v>
      </c>
      <c r="P17" s="27">
        <v>3689418.93</v>
      </c>
      <c r="Q17" s="27">
        <v>3515271.1</v>
      </c>
      <c r="R17" s="27">
        <v>3943060.34</v>
      </c>
      <c r="S17" s="27">
        <v>3689787.84</v>
      </c>
    </row>
    <row r="18" spans="1:19" ht="18.75" customHeight="1">
      <c r="A18" s="98">
        <v>2</v>
      </c>
      <c r="B18" s="97" t="s">
        <v>38</v>
      </c>
      <c r="C18" s="27">
        <v>578308.76</v>
      </c>
      <c r="D18" s="27"/>
      <c r="E18" s="27"/>
      <c r="F18" s="27"/>
      <c r="G18" s="27"/>
      <c r="H18" s="27"/>
      <c r="I18" s="27"/>
      <c r="J18" s="27"/>
      <c r="K18" s="27">
        <v>476290.96</v>
      </c>
      <c r="L18" s="27">
        <v>593874.19999999995</v>
      </c>
      <c r="M18" s="27">
        <v>2501117.71</v>
      </c>
      <c r="N18" s="27">
        <v>2677704.02</v>
      </c>
      <c r="O18" s="27">
        <v>2559286.5499999998</v>
      </c>
      <c r="P18" s="27">
        <v>2588796.7400000002</v>
      </c>
      <c r="Q18" s="27">
        <v>2585367.88</v>
      </c>
      <c r="R18" s="27">
        <v>2639182.5</v>
      </c>
      <c r="S18" s="27">
        <v>2532103.84</v>
      </c>
    </row>
    <row r="19" spans="1:19" ht="18.75" customHeight="1">
      <c r="A19" s="96" t="s">
        <v>97</v>
      </c>
      <c r="B19" s="97" t="s">
        <v>39</v>
      </c>
      <c r="C19" s="27">
        <v>0</v>
      </c>
      <c r="D19" s="27"/>
      <c r="E19" s="27"/>
      <c r="F19" s="27"/>
      <c r="G19" s="27"/>
      <c r="H19" s="27"/>
      <c r="I19" s="27"/>
      <c r="J19" s="27"/>
      <c r="K19" s="27">
        <v>0</v>
      </c>
      <c r="L19" s="27">
        <v>0</v>
      </c>
      <c r="M19" s="27">
        <v>0</v>
      </c>
      <c r="N19" s="27">
        <v>0</v>
      </c>
      <c r="O19" s="27">
        <v>0</v>
      </c>
      <c r="P19" s="27">
        <v>0</v>
      </c>
      <c r="Q19" s="27">
        <v>0</v>
      </c>
      <c r="R19" s="27">
        <v>0</v>
      </c>
      <c r="S19" s="27">
        <v>0</v>
      </c>
    </row>
    <row r="20" spans="1:19" ht="30">
      <c r="A20" s="96" t="s">
        <v>98</v>
      </c>
      <c r="B20" s="97" t="s">
        <v>79</v>
      </c>
      <c r="C20" s="27">
        <v>0</v>
      </c>
      <c r="D20" s="27"/>
      <c r="E20" s="27"/>
      <c r="F20" s="27"/>
      <c r="G20" s="27"/>
      <c r="H20" s="27"/>
      <c r="I20" s="27"/>
      <c r="J20" s="27"/>
      <c r="K20" s="27">
        <v>0</v>
      </c>
      <c r="L20" s="27">
        <v>0</v>
      </c>
      <c r="M20" s="27">
        <v>0</v>
      </c>
      <c r="N20" s="27">
        <v>0</v>
      </c>
      <c r="O20" s="27">
        <v>0</v>
      </c>
      <c r="P20" s="27">
        <v>0</v>
      </c>
      <c r="Q20" s="27">
        <v>0</v>
      </c>
      <c r="R20" s="27">
        <v>0</v>
      </c>
      <c r="S20" s="27">
        <v>0</v>
      </c>
    </row>
    <row r="21" spans="1:19" ht="18.75" customHeight="1">
      <c r="A21" s="93">
        <v>3</v>
      </c>
      <c r="B21" s="97" t="s">
        <v>40</v>
      </c>
      <c r="C21" s="27">
        <v>3143548.67</v>
      </c>
      <c r="D21" s="27"/>
      <c r="E21" s="27"/>
      <c r="F21" s="27"/>
      <c r="G21" s="27"/>
      <c r="H21" s="27"/>
      <c r="I21" s="27"/>
      <c r="J21" s="27"/>
      <c r="K21" s="27">
        <v>3776620.62</v>
      </c>
      <c r="L21" s="27">
        <v>3681536.88</v>
      </c>
      <c r="M21" s="27">
        <v>2124320.77</v>
      </c>
      <c r="N21" s="27">
        <v>2233025.6800000002</v>
      </c>
      <c r="O21" s="27">
        <v>2230001.94</v>
      </c>
      <c r="P21" s="27">
        <v>2015629.86</v>
      </c>
      <c r="Q21" s="27">
        <v>2153383.7200000002</v>
      </c>
      <c r="R21" s="27">
        <v>2150591.2599999998</v>
      </c>
      <c r="S21" s="27">
        <v>2464964.19</v>
      </c>
    </row>
    <row r="22" spans="1:19" ht="18.75" customHeight="1">
      <c r="A22" s="96" t="s">
        <v>99</v>
      </c>
      <c r="B22" s="97" t="s">
        <v>57</v>
      </c>
      <c r="C22" s="27">
        <v>1960362.14</v>
      </c>
      <c r="D22" s="27"/>
      <c r="E22" s="27"/>
      <c r="F22" s="27"/>
      <c r="G22" s="27"/>
      <c r="H22" s="27"/>
      <c r="I22" s="27"/>
      <c r="J22" s="27"/>
      <c r="K22" s="27">
        <v>1702338.67</v>
      </c>
      <c r="L22" s="27">
        <v>1682025.17</v>
      </c>
      <c r="M22" s="27">
        <v>0</v>
      </c>
      <c r="N22" s="27">
        <v>0</v>
      </c>
      <c r="O22" s="27">
        <v>0</v>
      </c>
      <c r="P22" s="27">
        <v>0</v>
      </c>
      <c r="Q22" s="27">
        <v>0</v>
      </c>
      <c r="R22" s="27">
        <v>0</v>
      </c>
      <c r="S22" s="27">
        <v>0</v>
      </c>
    </row>
    <row r="23" spans="1:19" ht="18.75" customHeight="1">
      <c r="A23" s="96" t="s">
        <v>103</v>
      </c>
      <c r="B23" s="97" t="s">
        <v>104</v>
      </c>
      <c r="C23" s="27">
        <v>0</v>
      </c>
      <c r="D23" s="27"/>
      <c r="E23" s="27"/>
      <c r="F23" s="27"/>
      <c r="G23" s="27"/>
      <c r="H23" s="27"/>
      <c r="I23" s="27"/>
      <c r="J23" s="27"/>
      <c r="K23" s="27">
        <v>0</v>
      </c>
      <c r="L23" s="27">
        <v>0</v>
      </c>
      <c r="M23" s="27">
        <v>0</v>
      </c>
      <c r="N23" s="27">
        <v>0</v>
      </c>
      <c r="O23" s="27">
        <v>0</v>
      </c>
      <c r="P23" s="27">
        <v>0</v>
      </c>
      <c r="Q23" s="27">
        <v>0</v>
      </c>
      <c r="R23" s="27">
        <v>0</v>
      </c>
      <c r="S23" s="27">
        <v>0</v>
      </c>
    </row>
    <row r="24" spans="1:19" ht="30">
      <c r="A24" s="93">
        <v>4</v>
      </c>
      <c r="B24" s="97" t="s">
        <v>41</v>
      </c>
      <c r="C24" s="27">
        <v>1684836.44</v>
      </c>
      <c r="D24" s="27"/>
      <c r="E24" s="27"/>
      <c r="F24" s="27"/>
      <c r="G24" s="27"/>
      <c r="H24" s="27"/>
      <c r="I24" s="27"/>
      <c r="J24" s="27"/>
      <c r="K24" s="27">
        <v>1553057.25</v>
      </c>
      <c r="L24" s="27">
        <v>1535401.52</v>
      </c>
      <c r="M24" s="27">
        <v>1544456.44</v>
      </c>
      <c r="N24" s="27">
        <v>1565300.88</v>
      </c>
      <c r="O24" s="27">
        <v>1764887.76</v>
      </c>
      <c r="P24" s="27">
        <v>1846695.61</v>
      </c>
      <c r="Q24" s="27">
        <v>1867725.33</v>
      </c>
      <c r="R24" s="27">
        <v>1975276.75</v>
      </c>
      <c r="S24" s="27">
        <v>2101929.9700000002</v>
      </c>
    </row>
    <row r="25" spans="1:19" ht="18.75" customHeight="1">
      <c r="A25" s="93">
        <v>5</v>
      </c>
      <c r="B25" s="97" t="s">
        <v>42</v>
      </c>
      <c r="C25" s="27">
        <v>88140.2</v>
      </c>
      <c r="D25" s="27"/>
      <c r="E25" s="27"/>
      <c r="F25" s="27"/>
      <c r="G25" s="27"/>
      <c r="H25" s="27"/>
      <c r="I25" s="27"/>
      <c r="J25" s="27"/>
      <c r="K25" s="27">
        <v>16786.37</v>
      </c>
      <c r="L25" s="27">
        <v>20781.07</v>
      </c>
      <c r="M25" s="27">
        <v>8510.84</v>
      </c>
      <c r="N25" s="27">
        <v>8273.9699999999993</v>
      </c>
      <c r="O25" s="27">
        <v>10112.219999999999</v>
      </c>
      <c r="P25" s="27">
        <v>10881.66</v>
      </c>
      <c r="Q25" s="27">
        <v>24499.13</v>
      </c>
      <c r="R25" s="27">
        <v>25360.89</v>
      </c>
      <c r="S25" s="27">
        <v>12891.94</v>
      </c>
    </row>
    <row r="26" spans="1:19" ht="18.75" customHeight="1">
      <c r="A26" s="93">
        <v>6</v>
      </c>
      <c r="B26" s="97" t="s">
        <v>43</v>
      </c>
      <c r="C26" s="27">
        <v>157723.35</v>
      </c>
      <c r="D26" s="27"/>
      <c r="E26" s="27"/>
      <c r="F26" s="27"/>
      <c r="G26" s="27"/>
      <c r="H26" s="27"/>
      <c r="I26" s="27"/>
      <c r="J26" s="27"/>
      <c r="K26" s="27">
        <v>146050.44</v>
      </c>
      <c r="L26" s="27">
        <v>161853.04999999999</v>
      </c>
      <c r="M26" s="27">
        <v>125797.31</v>
      </c>
      <c r="N26" s="27">
        <v>118865.08</v>
      </c>
      <c r="O26" s="27">
        <v>124736.55</v>
      </c>
      <c r="P26" s="27">
        <v>129258.51</v>
      </c>
      <c r="Q26" s="27">
        <v>142009.23000000001</v>
      </c>
      <c r="R26" s="27">
        <v>147914.22</v>
      </c>
      <c r="S26" s="27">
        <v>209950.62</v>
      </c>
    </row>
    <row r="27" spans="1:19" ht="18.75" customHeight="1">
      <c r="A27" s="93">
        <v>7</v>
      </c>
      <c r="B27" s="97" t="s">
        <v>60</v>
      </c>
      <c r="C27" s="27">
        <v>342595.72</v>
      </c>
      <c r="D27" s="27"/>
      <c r="E27" s="27"/>
      <c r="F27" s="27"/>
      <c r="G27" s="27"/>
      <c r="H27" s="27"/>
      <c r="I27" s="27"/>
      <c r="J27" s="27"/>
      <c r="K27" s="27">
        <v>175321.15</v>
      </c>
      <c r="L27" s="27">
        <v>173721.87</v>
      </c>
      <c r="M27" s="27">
        <v>156186.06</v>
      </c>
      <c r="N27" s="27">
        <v>44693.22</v>
      </c>
      <c r="O27" s="27">
        <v>79302.31</v>
      </c>
      <c r="P27" s="27">
        <v>67667.59</v>
      </c>
      <c r="Q27" s="27">
        <v>40035.050000000003</v>
      </c>
      <c r="R27" s="27">
        <v>103168.2</v>
      </c>
      <c r="S27" s="27">
        <v>147695.51</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11000000</v>
      </c>
      <c r="D31" s="27"/>
      <c r="E31" s="27"/>
      <c r="F31" s="27"/>
      <c r="G31" s="27"/>
      <c r="H31" s="27"/>
      <c r="I31" s="27"/>
      <c r="J31" s="27"/>
      <c r="K31" s="27">
        <v>9306773.3699999992</v>
      </c>
      <c r="L31" s="27">
        <v>10845024.51</v>
      </c>
      <c r="M31" s="27">
        <v>10839406.35</v>
      </c>
      <c r="N31" s="27">
        <v>11781060.390000001</v>
      </c>
      <c r="O31" s="27">
        <v>13244427.66</v>
      </c>
      <c r="P31" s="27">
        <v>15085752.83</v>
      </c>
      <c r="Q31" s="27">
        <v>14134325.949999999</v>
      </c>
      <c r="R31" s="27">
        <v>13923458.43</v>
      </c>
      <c r="S31" s="27">
        <v>15326641.84</v>
      </c>
    </row>
    <row r="32" spans="1:19" s="50" customFormat="1" ht="18.75" customHeight="1">
      <c r="A32" s="66" t="s">
        <v>75</v>
      </c>
      <c r="B32" s="106" t="s">
        <v>168</v>
      </c>
      <c r="C32" s="27">
        <v>0</v>
      </c>
      <c r="D32" s="27"/>
      <c r="E32" s="27"/>
      <c r="F32" s="27"/>
      <c r="G32" s="27"/>
      <c r="H32" s="27"/>
      <c r="I32" s="27"/>
      <c r="J32" s="27"/>
      <c r="K32" s="27">
        <v>0</v>
      </c>
      <c r="L32" s="27">
        <v>0</v>
      </c>
      <c r="M32" s="27">
        <v>0</v>
      </c>
      <c r="N32" s="27">
        <v>0</v>
      </c>
      <c r="O32" s="27">
        <v>0</v>
      </c>
      <c r="P32" s="27">
        <v>0</v>
      </c>
      <c r="Q32" s="27">
        <v>0</v>
      </c>
      <c r="R32" s="27">
        <v>0</v>
      </c>
      <c r="S32" s="27">
        <v>0</v>
      </c>
    </row>
    <row r="33" spans="1:19" s="50" customFormat="1" ht="18.75" customHeight="1">
      <c r="A33" s="66" t="s">
        <v>89</v>
      </c>
      <c r="B33" s="106" t="s">
        <v>169</v>
      </c>
      <c r="C33" s="27">
        <v>0</v>
      </c>
      <c r="D33" s="27"/>
      <c r="E33" s="27"/>
      <c r="F33" s="27"/>
      <c r="G33" s="27"/>
      <c r="H33" s="27"/>
      <c r="I33" s="27"/>
      <c r="J33" s="27"/>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c r="E34" s="27"/>
      <c r="F34" s="27"/>
      <c r="G34" s="27"/>
      <c r="H34" s="27"/>
      <c r="I34" s="27"/>
      <c r="J34" s="27"/>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c r="E35" s="27"/>
      <c r="F35" s="27"/>
      <c r="G35" s="27"/>
      <c r="H35" s="27"/>
      <c r="I35" s="27"/>
      <c r="J35" s="27"/>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c r="E36" s="27"/>
      <c r="F36" s="27"/>
      <c r="G36" s="27"/>
      <c r="H36" s="27"/>
      <c r="I36" s="27"/>
      <c r="J36" s="27"/>
      <c r="K36" s="27">
        <v>0</v>
      </c>
      <c r="L36" s="27">
        <v>0</v>
      </c>
      <c r="M36" s="27">
        <v>0</v>
      </c>
      <c r="N36" s="27">
        <v>0</v>
      </c>
      <c r="O36" s="27">
        <v>0</v>
      </c>
      <c r="P36" s="27">
        <v>0</v>
      </c>
      <c r="Q36" s="27">
        <v>0</v>
      </c>
      <c r="R36" s="27">
        <v>0</v>
      </c>
      <c r="S36" s="27">
        <v>0</v>
      </c>
    </row>
    <row r="37" spans="1:19" s="50" customFormat="1" ht="18.75" customHeight="1">
      <c r="A37" s="49">
        <v>2</v>
      </c>
      <c r="B37" s="106" t="s">
        <v>173</v>
      </c>
      <c r="C37" s="27">
        <v>1692070.19</v>
      </c>
      <c r="D37" s="27"/>
      <c r="E37" s="27"/>
      <c r="F37" s="27"/>
      <c r="G37" s="27"/>
      <c r="H37" s="27"/>
      <c r="I37" s="27"/>
      <c r="J37" s="27"/>
      <c r="K37" s="27">
        <v>1980064.91</v>
      </c>
      <c r="L37" s="27">
        <v>2281845.87</v>
      </c>
      <c r="M37" s="27">
        <v>2093392.59</v>
      </c>
      <c r="N37" s="27">
        <v>1938806.21</v>
      </c>
      <c r="O37" s="27">
        <v>1892332.95</v>
      </c>
      <c r="P37" s="27">
        <v>2128814.7400000002</v>
      </c>
      <c r="Q37" s="27">
        <v>2139298.63</v>
      </c>
      <c r="R37" s="27">
        <v>2110570.9500000002</v>
      </c>
      <c r="S37" s="27">
        <v>2002323.14</v>
      </c>
    </row>
    <row r="38" spans="1:19" s="50" customFormat="1" ht="18.75" customHeight="1">
      <c r="A38" s="49">
        <v>3</v>
      </c>
      <c r="B38" s="106" t="s">
        <v>174</v>
      </c>
      <c r="C38" s="27">
        <v>3929182.47</v>
      </c>
      <c r="D38" s="27"/>
      <c r="E38" s="27"/>
      <c r="F38" s="27"/>
      <c r="G38" s="27"/>
      <c r="H38" s="27"/>
      <c r="I38" s="27"/>
      <c r="J38" s="27"/>
      <c r="K38" s="27">
        <v>5327252.2</v>
      </c>
      <c r="L38" s="27">
        <v>4521880.4800000004</v>
      </c>
      <c r="M38" s="27">
        <v>5392579</v>
      </c>
      <c r="N38" s="27">
        <v>6461711.3899999997</v>
      </c>
      <c r="O38" s="27">
        <v>6733718.96</v>
      </c>
      <c r="P38" s="27">
        <v>7790892.9500000002</v>
      </c>
      <c r="Q38" s="27">
        <v>10130448.98</v>
      </c>
      <c r="R38" s="27">
        <v>11088706.52</v>
      </c>
      <c r="S38" s="27">
        <v>14622329.43</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100264.54</v>
      </c>
      <c r="D42" s="51"/>
      <c r="E42" s="51"/>
      <c r="F42" s="51"/>
      <c r="G42" s="51"/>
      <c r="H42" s="51"/>
      <c r="I42" s="51"/>
      <c r="J42" s="51"/>
      <c r="K42" s="51">
        <v>3409432.38</v>
      </c>
      <c r="L42" s="51">
        <v>3349649.89</v>
      </c>
      <c r="M42" s="51">
        <v>3720739.62</v>
      </c>
      <c r="N42" s="51">
        <v>4578117.2</v>
      </c>
      <c r="O42" s="51">
        <v>4876742.84</v>
      </c>
      <c r="P42" s="51">
        <v>6190401.3300000001</v>
      </c>
      <c r="Q42" s="51">
        <v>8816747.5199999996</v>
      </c>
      <c r="R42" s="51">
        <v>9518861.3599999994</v>
      </c>
      <c r="S42" s="51">
        <v>12674422.390000001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51"/>
      <c r="M45" s="51"/>
      <c r="N45" s="51"/>
      <c r="O45" s="51"/>
      <c r="P45" s="51"/>
      <c r="Q45" s="51"/>
      <c r="R45" s="51"/>
      <c r="S45" s="51"/>
    </row>
    <row r="46" spans="1:19" ht="39.950000000000003" customHeight="1">
      <c r="A46" s="112" t="s">
        <v>89</v>
      </c>
      <c r="B46" s="111" t="s">
        <v>188</v>
      </c>
      <c r="C46" s="51"/>
      <c r="D46" s="51"/>
      <c r="E46" s="51"/>
      <c r="F46" s="51"/>
      <c r="G46" s="51"/>
      <c r="H46" s="51"/>
      <c r="I46" s="51"/>
      <c r="J46" s="51"/>
      <c r="K46" s="51"/>
      <c r="L46" s="51"/>
      <c r="M46" s="51"/>
      <c r="N46" s="51"/>
      <c r="O46" s="51"/>
      <c r="P46" s="51"/>
      <c r="Q46" s="51"/>
      <c r="R46" s="51"/>
      <c r="S46" s="51"/>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v>-1569860.97</v>
      </c>
      <c r="L48" s="51">
        <v>-1950151.19</v>
      </c>
      <c r="M48" s="51">
        <v>-2296245.27</v>
      </c>
      <c r="N48" s="51">
        <v>-1205915.07</v>
      </c>
      <c r="O48" s="51">
        <v>-1343108.07</v>
      </c>
      <c r="P48" s="51">
        <v>-1412998.94</v>
      </c>
      <c r="Q48" s="51">
        <v>-1407289.06</v>
      </c>
      <c r="R48" s="51">
        <v>-1090636.45</v>
      </c>
      <c r="S48" s="51">
        <v>-926182.76</v>
      </c>
    </row>
    <row r="49" spans="1:19" ht="39.950000000000003" customHeight="1">
      <c r="A49" s="112" t="s">
        <v>101</v>
      </c>
      <c r="B49" s="111" t="s">
        <v>197</v>
      </c>
      <c r="C49" s="51"/>
      <c r="D49" s="51"/>
      <c r="E49" s="51"/>
      <c r="F49" s="51"/>
      <c r="G49" s="51"/>
      <c r="H49" s="51"/>
      <c r="I49" s="51"/>
      <c r="J49" s="51"/>
      <c r="K49" s="51">
        <v>1570194.53</v>
      </c>
      <c r="L49" s="51">
        <v>1981164.58</v>
      </c>
      <c r="M49" s="51">
        <v>2342405.7200000002</v>
      </c>
      <c r="N49" s="51">
        <v>1404455.62</v>
      </c>
      <c r="O49" s="51">
        <v>1386111.13</v>
      </c>
      <c r="P49" s="51">
        <v>1416019.74</v>
      </c>
      <c r="Q49" s="51">
        <v>1543916.35</v>
      </c>
      <c r="R49" s="51">
        <v>1150839.3</v>
      </c>
      <c r="S49" s="51">
        <v>858235.2</v>
      </c>
    </row>
    <row r="50" spans="1:19" ht="39.950000000000003" customHeight="1">
      <c r="A50" s="116" t="s">
        <v>97</v>
      </c>
      <c r="B50" s="115" t="s">
        <v>179</v>
      </c>
      <c r="C50" s="51"/>
      <c r="D50" s="51"/>
      <c r="E50" s="51"/>
      <c r="F50" s="51"/>
      <c r="G50" s="51"/>
      <c r="H50" s="51"/>
      <c r="I50" s="51"/>
      <c r="J50" s="51"/>
      <c r="K50" s="51">
        <v>399277.36</v>
      </c>
      <c r="L50" s="51">
        <v>463136.04</v>
      </c>
      <c r="M50" s="51">
        <v>730732.89</v>
      </c>
      <c r="N50" s="51">
        <v>759834.86</v>
      </c>
      <c r="O50" s="51">
        <v>721839.55</v>
      </c>
      <c r="P50" s="51">
        <v>594252.14</v>
      </c>
      <c r="Q50" s="51">
        <v>673418.7</v>
      </c>
      <c r="R50" s="51">
        <v>825050.87</v>
      </c>
      <c r="S50" s="51">
        <v>820895.32</v>
      </c>
    </row>
    <row r="51" spans="1:19" ht="39.950000000000003" customHeight="1">
      <c r="A51" s="116" t="s">
        <v>98</v>
      </c>
      <c r="B51" s="115" t="s">
        <v>178</v>
      </c>
      <c r="C51" s="51"/>
      <c r="D51" s="51"/>
      <c r="E51" s="51"/>
      <c r="F51" s="51"/>
      <c r="G51" s="51"/>
      <c r="H51" s="51"/>
      <c r="I51" s="51"/>
      <c r="J51" s="51"/>
      <c r="K51" s="51">
        <v>400999.92</v>
      </c>
      <c r="L51" s="51">
        <v>454949.47</v>
      </c>
      <c r="M51" s="51">
        <v>718685.4</v>
      </c>
      <c r="N51" s="51">
        <v>720830.44</v>
      </c>
      <c r="O51" s="51">
        <v>710768.14</v>
      </c>
      <c r="P51" s="51">
        <v>584229.74</v>
      </c>
      <c r="Q51" s="51">
        <v>667297.15</v>
      </c>
      <c r="R51" s="51">
        <v>818553.5</v>
      </c>
      <c r="S51" s="51">
        <v>808641.57</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c r="D54" s="51"/>
      <c r="E54" s="51"/>
      <c r="F54" s="51"/>
      <c r="G54" s="51"/>
      <c r="H54" s="51"/>
      <c r="I54" s="51"/>
      <c r="J54" s="51"/>
      <c r="K54" s="51"/>
      <c r="L54" s="51"/>
      <c r="M54" s="51"/>
      <c r="N54" s="51"/>
      <c r="O54" s="51"/>
      <c r="P54" s="51"/>
      <c r="Q54" s="51"/>
      <c r="R54" s="51"/>
      <c r="S54" s="51"/>
    </row>
    <row r="55" spans="1:19" ht="39.950000000000003" customHeight="1">
      <c r="A55" s="114" t="s">
        <v>103</v>
      </c>
      <c r="B55" s="113" t="s">
        <v>192</v>
      </c>
      <c r="C55" s="51"/>
      <c r="D55" s="51"/>
      <c r="E55" s="51"/>
      <c r="F55" s="51"/>
      <c r="G55" s="51"/>
      <c r="H55" s="51"/>
      <c r="I55" s="51"/>
      <c r="J55" s="51"/>
      <c r="K55" s="51"/>
      <c r="L55" s="51"/>
      <c r="M55" s="51"/>
      <c r="N55" s="51"/>
      <c r="O55" s="51"/>
      <c r="P55" s="51"/>
      <c r="Q55" s="51"/>
      <c r="R55" s="51"/>
      <c r="S55" s="51"/>
    </row>
    <row r="56" spans="1:19" ht="39.950000000000003" customHeight="1">
      <c r="A56" s="114" t="s">
        <v>145</v>
      </c>
      <c r="B56" s="113" t="s">
        <v>180</v>
      </c>
      <c r="C56" s="51">
        <v>577879.59</v>
      </c>
      <c r="D56" s="51"/>
      <c r="E56" s="51"/>
      <c r="F56" s="51"/>
      <c r="G56" s="51"/>
      <c r="H56" s="51"/>
      <c r="I56" s="51"/>
      <c r="J56" s="51"/>
      <c r="K56" s="51">
        <v>294389.88</v>
      </c>
      <c r="L56" s="51">
        <v>301548.84999999998</v>
      </c>
      <c r="M56" s="51">
        <v>892466.3</v>
      </c>
      <c r="N56" s="51">
        <v>870750.26</v>
      </c>
      <c r="O56" s="51">
        <v>715638.68</v>
      </c>
      <c r="P56" s="51">
        <v>640614.40000000002</v>
      </c>
      <c r="Q56" s="51">
        <v>502643.67</v>
      </c>
      <c r="R56" s="51">
        <v>554182.29</v>
      </c>
      <c r="S56" s="51">
        <v>813257.74</v>
      </c>
    </row>
    <row r="57" spans="1:19" ht="39.950000000000003" customHeight="1">
      <c r="A57" s="114" t="s">
        <v>146</v>
      </c>
      <c r="B57" s="113" t="s">
        <v>181</v>
      </c>
      <c r="C57" s="51">
        <v>564390</v>
      </c>
      <c r="D57" s="51"/>
      <c r="E57" s="51"/>
      <c r="F57" s="51"/>
      <c r="G57" s="51"/>
      <c r="H57" s="51"/>
      <c r="I57" s="51"/>
      <c r="J57" s="51"/>
      <c r="K57" s="51">
        <v>290445.09000000003</v>
      </c>
      <c r="L57" s="51">
        <v>391934.28</v>
      </c>
      <c r="M57" s="51">
        <v>853937.66</v>
      </c>
      <c r="N57" s="51">
        <v>861145.8</v>
      </c>
      <c r="O57" s="51">
        <v>713738.02</v>
      </c>
      <c r="P57" s="51">
        <v>636358.81999999995</v>
      </c>
      <c r="Q57" s="51">
        <v>497064.43</v>
      </c>
      <c r="R57" s="51">
        <v>561388.49</v>
      </c>
      <c r="S57" s="51">
        <v>816602.82</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c r="K60" s="51">
        <v>489500.04</v>
      </c>
      <c r="L60" s="51">
        <v>-72994</v>
      </c>
      <c r="M60" s="51">
        <v>87131.94</v>
      </c>
      <c r="N60" s="51">
        <v>-32997.06</v>
      </c>
      <c r="O60" s="51">
        <v>92533.58</v>
      </c>
      <c r="P60" s="51">
        <v>953211.16</v>
      </c>
      <c r="Q60" s="51">
        <v>924632.1</v>
      </c>
      <c r="R60" s="51">
        <v>861186.43</v>
      </c>
      <c r="S60" s="51">
        <v>901314.59</v>
      </c>
    </row>
    <row r="61" spans="1:19" ht="39.950000000000003" customHeight="1">
      <c r="A61" s="117" t="s">
        <v>152</v>
      </c>
      <c r="B61" s="118" t="s">
        <v>185</v>
      </c>
      <c r="C61" s="51"/>
      <c r="D61" s="51"/>
      <c r="E61" s="51"/>
      <c r="F61" s="51"/>
      <c r="G61" s="51"/>
      <c r="H61" s="51"/>
      <c r="I61" s="51"/>
      <c r="J61" s="51"/>
      <c r="K61" s="51">
        <v>487800.96</v>
      </c>
      <c r="L61" s="51">
        <v>-65194.93</v>
      </c>
      <c r="M61" s="51">
        <v>87080.65</v>
      </c>
      <c r="N61" s="51">
        <v>-32647</v>
      </c>
      <c r="O61" s="51">
        <v>90195.53</v>
      </c>
      <c r="P61" s="51">
        <v>1000525.68</v>
      </c>
      <c r="Q61" s="51">
        <v>962862.71</v>
      </c>
      <c r="R61" s="51">
        <v>921693.13</v>
      </c>
      <c r="S61" s="51">
        <v>964232.98</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21697.46</v>
      </c>
      <c r="L64" s="51">
        <v>14400</v>
      </c>
      <c r="M64" s="51">
        <v>0</v>
      </c>
      <c r="N64" s="51">
        <v>14692.17</v>
      </c>
      <c r="O64" s="51">
        <v>26823.599999999999</v>
      </c>
      <c r="P64" s="51">
        <v>12063.86</v>
      </c>
      <c r="Q64" s="51">
        <v>16395.169999999998</v>
      </c>
      <c r="R64" s="51">
        <v>20672.28</v>
      </c>
      <c r="S64" s="51">
        <v>7013.15</v>
      </c>
    </row>
    <row r="65" spans="1:19" ht="39.950000000000003" customHeight="1">
      <c r="A65" s="119" t="s">
        <v>156</v>
      </c>
      <c r="B65" s="120" t="s">
        <v>184</v>
      </c>
      <c r="C65" s="51"/>
      <c r="D65" s="51"/>
      <c r="E65" s="51"/>
      <c r="F65" s="51"/>
      <c r="G65" s="51"/>
      <c r="H65" s="51"/>
      <c r="I65" s="51"/>
      <c r="J65" s="51"/>
      <c r="K65" s="51">
        <v>21600</v>
      </c>
      <c r="L65" s="51">
        <v>14486.67</v>
      </c>
      <c r="M65" s="51">
        <v>0</v>
      </c>
      <c r="N65" s="51">
        <v>14733.94</v>
      </c>
      <c r="O65" s="51">
        <v>26812.39</v>
      </c>
      <c r="P65" s="51">
        <v>12036.7</v>
      </c>
      <c r="Q65" s="51">
        <v>16229.15</v>
      </c>
      <c r="R65" s="51">
        <v>20959</v>
      </c>
      <c r="S65" s="51">
        <v>7017.19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zoomScaleNormal="100" workbookViewId="0">
      <pane xSplit="2" ySplit="2" topLeftCell="C1634" activePane="bottomRight" state="frozen"/>
      <selection pane="topRight" activeCell="C1" sqref="C1"/>
      <selection pane="bottomLeft" activeCell="A3" sqref="A3"/>
      <selection pane="bottomRight" activeCell="C1634" sqref="C1634:C168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5178.3999999999996</v>
      </c>
      <c r="R5" s="37">
        <v>5178.3999999999996</v>
      </c>
      <c r="S5" s="37">
        <v>5178.3999999999996</v>
      </c>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v>240117.44</v>
      </c>
      <c r="O8" s="37">
        <v>254513.91</v>
      </c>
      <c r="P8" s="37">
        <v>263858.84999999998</v>
      </c>
      <c r="Q8" s="37">
        <v>260023.09</v>
      </c>
      <c r="R8" s="37">
        <v>245319.83</v>
      </c>
      <c r="S8" s="37">
        <v>229403.22</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v>7870.76</v>
      </c>
      <c r="L12" s="37">
        <v>8202.67</v>
      </c>
      <c r="M12" s="37">
        <v>7437.92</v>
      </c>
      <c r="N12" s="37">
        <v>7379.31</v>
      </c>
      <c r="O12" s="37">
        <v>7821.74</v>
      </c>
      <c r="P12" s="37">
        <v>8108.93</v>
      </c>
      <c r="Q12" s="37">
        <v>7991.05</v>
      </c>
      <c r="R12" s="37">
        <v>7539.19</v>
      </c>
      <c r="S12" s="37">
        <v>7050.04</v>
      </c>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v>17276.95</v>
      </c>
      <c r="L15" s="37">
        <v>17276.95</v>
      </c>
      <c r="M15" s="37">
        <v>17276.95</v>
      </c>
      <c r="N15" s="37">
        <v>17276.95</v>
      </c>
      <c r="O15" s="37">
        <v>17276.95</v>
      </c>
      <c r="P15" s="37">
        <v>17276.95</v>
      </c>
      <c r="Q15" s="37">
        <v>17276.95</v>
      </c>
      <c r="R15" s="37">
        <v>17276.95</v>
      </c>
      <c r="S15" s="37">
        <v>17276.95</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v>13540.53</v>
      </c>
      <c r="L17" s="37">
        <v>13540.53</v>
      </c>
      <c r="M17" s="37">
        <v>13540.53</v>
      </c>
      <c r="N17" s="37">
        <v>13540.53</v>
      </c>
      <c r="O17" s="37">
        <v>13540.53</v>
      </c>
      <c r="P17" s="37">
        <v>13540.53</v>
      </c>
      <c r="Q17" s="37">
        <v>13540.53</v>
      </c>
      <c r="R17" s="37">
        <v>13540.53</v>
      </c>
      <c r="S17" s="37">
        <v>13540.53</v>
      </c>
    </row>
    <row r="18" spans="2:19">
      <c r="B18" s="6">
        <v>2007</v>
      </c>
      <c r="C18" s="36"/>
      <c r="D18" s="37"/>
      <c r="E18" s="37"/>
      <c r="F18" s="37"/>
      <c r="G18" s="37"/>
      <c r="H18" s="37"/>
      <c r="I18" s="37"/>
      <c r="J18" s="37"/>
      <c r="K18" s="37">
        <v>1159</v>
      </c>
      <c r="L18" s="37">
        <v>1159</v>
      </c>
      <c r="M18" s="37">
        <v>1159</v>
      </c>
      <c r="N18" s="37">
        <v>1159</v>
      </c>
      <c r="O18" s="37">
        <v>1159</v>
      </c>
      <c r="P18" s="37">
        <v>1159</v>
      </c>
      <c r="Q18" s="37">
        <v>1159</v>
      </c>
      <c r="R18" s="37">
        <v>1159</v>
      </c>
      <c r="S18" s="37">
        <v>1159</v>
      </c>
    </row>
    <row r="19" spans="2:19">
      <c r="B19" s="6">
        <v>2006</v>
      </c>
      <c r="C19" s="37">
        <v>48700</v>
      </c>
      <c r="D19" s="37"/>
      <c r="E19" s="37"/>
      <c r="F19" s="37"/>
      <c r="G19" s="37"/>
      <c r="H19" s="37"/>
      <c r="I19" s="37"/>
      <c r="J19" s="37"/>
      <c r="K19" s="37">
        <v>50691.47</v>
      </c>
      <c r="L19" s="37">
        <v>50740</v>
      </c>
      <c r="M19" s="37">
        <v>51024.69</v>
      </c>
      <c r="N19" s="37">
        <v>51084.73</v>
      </c>
      <c r="O19" s="37">
        <v>51277.93</v>
      </c>
      <c r="P19" s="37">
        <v>46281.1</v>
      </c>
      <c r="Q19" s="37">
        <v>43200.7</v>
      </c>
      <c r="R19" s="37">
        <v>41295.620000000003</v>
      </c>
      <c r="S19" s="37">
        <v>40485.24</v>
      </c>
    </row>
    <row r="20" spans="2:19">
      <c r="B20" s="6">
        <v>2005</v>
      </c>
      <c r="C20" s="37">
        <v>5089.6000000000004</v>
      </c>
      <c r="D20" s="37"/>
      <c r="E20" s="37"/>
      <c r="F20" s="37"/>
      <c r="G20" s="37"/>
      <c r="H20" s="37"/>
      <c r="I20" s="37"/>
      <c r="J20" s="37"/>
      <c r="K20" s="37">
        <v>0</v>
      </c>
      <c r="L20" s="37"/>
      <c r="M20" s="37"/>
      <c r="N20" s="37"/>
      <c r="O20" s="37"/>
      <c r="P20" s="37"/>
      <c r="Q20" s="37"/>
      <c r="R20" s="37"/>
      <c r="S20" s="37"/>
    </row>
    <row r="21" spans="2:19">
      <c r="B21" s="6">
        <v>2004</v>
      </c>
      <c r="C21" s="37">
        <v>20157.310000000001</v>
      </c>
      <c r="D21" s="37"/>
      <c r="E21" s="37"/>
      <c r="F21" s="37"/>
      <c r="G21" s="37"/>
      <c r="H21" s="37"/>
      <c r="I21" s="37"/>
      <c r="J21" s="37"/>
      <c r="K21" s="37">
        <v>17269.68</v>
      </c>
      <c r="L21" s="37">
        <v>17269.68</v>
      </c>
      <c r="M21" s="37">
        <v>17269.68</v>
      </c>
      <c r="N21" s="37">
        <v>17269.68</v>
      </c>
      <c r="O21" s="37">
        <v>17269.68</v>
      </c>
      <c r="P21" s="37">
        <v>17269.68</v>
      </c>
      <c r="Q21" s="37">
        <v>17269.68</v>
      </c>
      <c r="R21" s="37">
        <v>17269.68</v>
      </c>
      <c r="S21" s="37">
        <v>17269.68</v>
      </c>
    </row>
    <row r="22" spans="2:19">
      <c r="B22" s="6">
        <v>2003</v>
      </c>
      <c r="C22" s="37"/>
      <c r="D22" s="37"/>
      <c r="E22" s="37"/>
      <c r="F22" s="37"/>
      <c r="G22" s="37"/>
      <c r="H22" s="37"/>
      <c r="I22" s="37"/>
      <c r="J22" s="37"/>
      <c r="K22" s="37"/>
      <c r="L22" s="37"/>
      <c r="M22" s="37"/>
      <c r="N22" s="37"/>
      <c r="O22" s="37"/>
      <c r="P22" s="37"/>
      <c r="Q22" s="37"/>
      <c r="R22" s="37"/>
      <c r="S22" s="37"/>
    </row>
    <row r="23" spans="2:19">
      <c r="B23" s="6">
        <v>2002</v>
      </c>
      <c r="C23" s="37">
        <v>6895.62</v>
      </c>
      <c r="D23" s="37"/>
      <c r="E23" s="37"/>
      <c r="F23" s="37"/>
      <c r="G23" s="37"/>
      <c r="H23" s="37"/>
      <c r="I23" s="37"/>
      <c r="J23" s="37"/>
      <c r="K23" s="37">
        <v>102</v>
      </c>
      <c r="L23" s="37">
        <v>102</v>
      </c>
      <c r="M23" s="37">
        <v>102</v>
      </c>
      <c r="N23" s="37">
        <v>102</v>
      </c>
      <c r="O23" s="37">
        <v>102</v>
      </c>
      <c r="P23" s="37">
        <v>102</v>
      </c>
      <c r="Q23" s="37">
        <v>102</v>
      </c>
      <c r="R23" s="37">
        <v>102</v>
      </c>
      <c r="S23" s="37">
        <v>102</v>
      </c>
    </row>
    <row r="24" spans="2:19">
      <c r="B24" s="6">
        <v>2001</v>
      </c>
      <c r="C24" s="37">
        <v>347774.5</v>
      </c>
      <c r="D24" s="37"/>
      <c r="E24" s="37"/>
      <c r="F24" s="37"/>
      <c r="G24" s="37"/>
      <c r="H24" s="37"/>
      <c r="I24" s="37"/>
      <c r="J24" s="37"/>
      <c r="K24" s="37">
        <v>339483.5</v>
      </c>
      <c r="L24" s="37">
        <v>339483.5</v>
      </c>
      <c r="M24" s="37">
        <v>339483.5</v>
      </c>
      <c r="N24" s="37">
        <v>339483.5</v>
      </c>
      <c r="O24" s="37">
        <v>339483.5</v>
      </c>
      <c r="P24" s="37">
        <v>339483.5</v>
      </c>
      <c r="Q24" s="37">
        <v>339483.5</v>
      </c>
      <c r="R24" s="37">
        <v>339483.5</v>
      </c>
      <c r="S24" s="37">
        <v>339483.5</v>
      </c>
    </row>
    <row r="25" spans="2:19">
      <c r="B25" s="6">
        <v>2000</v>
      </c>
      <c r="C25" s="37">
        <v>6185</v>
      </c>
      <c r="D25" s="37"/>
      <c r="E25" s="37"/>
      <c r="F25" s="37"/>
      <c r="G25" s="37"/>
      <c r="H25" s="37"/>
      <c r="I25" s="37"/>
      <c r="J25" s="37"/>
      <c r="K25" s="37">
        <v>0</v>
      </c>
      <c r="L25" s="37"/>
      <c r="M25" s="37"/>
      <c r="N25" s="37"/>
      <c r="O25" s="37"/>
      <c r="P25" s="37"/>
      <c r="Q25" s="37"/>
      <c r="R25" s="37"/>
      <c r="S25" s="37"/>
    </row>
    <row r="26" spans="2:19">
      <c r="B26" s="6">
        <v>1999</v>
      </c>
      <c r="C26" s="37">
        <v>1741</v>
      </c>
      <c r="D26" s="37"/>
      <c r="E26" s="37"/>
      <c r="F26" s="37"/>
      <c r="G26" s="37"/>
      <c r="H26" s="37"/>
      <c r="I26" s="37"/>
      <c r="J26" s="37"/>
      <c r="K26" s="37">
        <v>1741</v>
      </c>
      <c r="L26" s="37">
        <v>1741</v>
      </c>
      <c r="M26" s="37">
        <v>1741</v>
      </c>
      <c r="N26" s="37">
        <v>1741</v>
      </c>
      <c r="O26" s="37">
        <v>1741</v>
      </c>
      <c r="P26" s="37">
        <v>1741</v>
      </c>
      <c r="Q26" s="37">
        <v>1741</v>
      </c>
      <c r="R26" s="37">
        <v>1741</v>
      </c>
      <c r="S26" s="37">
        <v>1741</v>
      </c>
    </row>
    <row r="27" spans="2:19">
      <c r="B27" s="6">
        <v>1998</v>
      </c>
      <c r="C27" s="37"/>
      <c r="D27" s="37"/>
      <c r="E27" s="37"/>
      <c r="F27" s="37"/>
      <c r="G27" s="37"/>
      <c r="H27" s="37"/>
      <c r="I27" s="37"/>
      <c r="J27" s="37"/>
      <c r="K27" s="37"/>
      <c r="L27" s="37"/>
      <c r="M27" s="37"/>
      <c r="N27" s="37"/>
      <c r="O27" s="37"/>
      <c r="P27" s="37"/>
      <c r="Q27" s="37"/>
      <c r="R27" s="37"/>
      <c r="S27" s="37"/>
    </row>
    <row r="28" spans="2:19">
      <c r="B28" s="6">
        <v>1997</v>
      </c>
      <c r="C28" s="37">
        <v>9004</v>
      </c>
      <c r="D28" s="37"/>
      <c r="E28" s="37"/>
      <c r="F28" s="37"/>
      <c r="G28" s="37"/>
      <c r="H28" s="37"/>
      <c r="I28" s="37"/>
      <c r="J28" s="37"/>
      <c r="K28" s="37">
        <v>6290</v>
      </c>
      <c r="L28" s="37">
        <v>6290</v>
      </c>
      <c r="M28" s="37">
        <v>6290</v>
      </c>
      <c r="N28" s="37">
        <v>6290</v>
      </c>
      <c r="O28" s="37">
        <v>6290</v>
      </c>
      <c r="P28" s="37">
        <v>6290</v>
      </c>
      <c r="Q28" s="37">
        <v>6290</v>
      </c>
      <c r="R28" s="37">
        <v>6290</v>
      </c>
      <c r="S28" s="37">
        <v>6290</v>
      </c>
    </row>
    <row r="29" spans="2:19">
      <c r="B29" s="6">
        <v>1996</v>
      </c>
      <c r="C29" s="37">
        <v>4388</v>
      </c>
      <c r="D29" s="37"/>
      <c r="E29" s="37"/>
      <c r="F29" s="37"/>
      <c r="G29" s="37"/>
      <c r="H29" s="37"/>
      <c r="I29" s="37"/>
      <c r="J29" s="37"/>
      <c r="K29" s="37">
        <v>4388</v>
      </c>
      <c r="L29" s="37">
        <v>4388</v>
      </c>
      <c r="M29" s="37">
        <v>4388</v>
      </c>
      <c r="N29" s="37">
        <v>4388</v>
      </c>
      <c r="O29" s="37">
        <v>4388</v>
      </c>
      <c r="P29" s="37">
        <v>4388</v>
      </c>
      <c r="Q29" s="37">
        <v>4388</v>
      </c>
      <c r="R29" s="37">
        <v>4388</v>
      </c>
      <c r="S29" s="37">
        <v>4388</v>
      </c>
    </row>
    <row r="30" spans="2:19">
      <c r="B30" s="6">
        <v>1995</v>
      </c>
      <c r="C30" s="37">
        <v>90836</v>
      </c>
      <c r="D30" s="37"/>
      <c r="E30" s="37"/>
      <c r="F30" s="37"/>
      <c r="G30" s="37"/>
      <c r="H30" s="37"/>
      <c r="I30" s="37"/>
      <c r="J30" s="37"/>
      <c r="K30" s="37">
        <v>87557</v>
      </c>
      <c r="L30" s="37">
        <v>87557</v>
      </c>
      <c r="M30" s="37">
        <v>87557</v>
      </c>
      <c r="N30" s="37">
        <v>87557</v>
      </c>
      <c r="O30" s="37">
        <v>87557</v>
      </c>
      <c r="P30" s="37">
        <v>87557</v>
      </c>
      <c r="Q30" s="37">
        <v>87557</v>
      </c>
      <c r="R30" s="37">
        <v>87557</v>
      </c>
      <c r="S30" s="37">
        <v>87557</v>
      </c>
    </row>
    <row r="31" spans="2:19">
      <c r="B31" s="6">
        <v>1994</v>
      </c>
      <c r="C31" s="37">
        <v>276141.67</v>
      </c>
      <c r="D31" s="37"/>
      <c r="E31" s="37"/>
      <c r="F31" s="37"/>
      <c r="G31" s="37"/>
      <c r="H31" s="37"/>
      <c r="I31" s="37"/>
      <c r="J31" s="37"/>
      <c r="K31" s="37">
        <v>485435.92</v>
      </c>
      <c r="L31" s="37">
        <v>505906.81</v>
      </c>
      <c r="M31" s="37">
        <v>458740.01</v>
      </c>
      <c r="N31" s="37">
        <v>455125.46</v>
      </c>
      <c r="O31" s="37">
        <v>482412.95</v>
      </c>
      <c r="P31" s="37">
        <v>500125.61</v>
      </c>
      <c r="Q31" s="37">
        <v>492855.21</v>
      </c>
      <c r="R31" s="37">
        <v>464986.22</v>
      </c>
      <c r="S31" s="37">
        <v>434817.44</v>
      </c>
    </row>
    <row r="32" spans="2:19">
      <c r="B32" s="6">
        <v>1993</v>
      </c>
      <c r="C32" s="37">
        <v>4100</v>
      </c>
      <c r="D32" s="37"/>
      <c r="E32" s="37"/>
      <c r="F32" s="37"/>
      <c r="G32" s="37"/>
      <c r="H32" s="37"/>
      <c r="I32" s="37"/>
      <c r="J32" s="37"/>
      <c r="K32" s="37">
        <v>1601</v>
      </c>
      <c r="L32" s="37">
        <v>1601</v>
      </c>
      <c r="M32" s="37">
        <v>1601</v>
      </c>
      <c r="N32" s="37">
        <v>1601</v>
      </c>
      <c r="O32" s="37">
        <v>1601</v>
      </c>
      <c r="P32" s="37">
        <v>1601</v>
      </c>
      <c r="Q32" s="37">
        <v>1601</v>
      </c>
      <c r="R32" s="37">
        <v>1601</v>
      </c>
      <c r="S32" s="37">
        <v>1601</v>
      </c>
    </row>
    <row r="33" spans="2:19">
      <c r="B33" s="6">
        <v>1992</v>
      </c>
      <c r="C33" s="37">
        <v>8262</v>
      </c>
      <c r="D33" s="37"/>
      <c r="E33" s="37"/>
      <c r="F33" s="37"/>
      <c r="G33" s="37"/>
      <c r="H33" s="37"/>
      <c r="I33" s="37"/>
      <c r="J33" s="37"/>
      <c r="K33" s="37">
        <v>8262</v>
      </c>
      <c r="L33" s="37">
        <v>8262</v>
      </c>
      <c r="M33" s="37">
        <v>8262</v>
      </c>
      <c r="N33" s="37">
        <v>8262</v>
      </c>
      <c r="O33" s="37">
        <v>8262</v>
      </c>
      <c r="P33" s="37">
        <v>8262</v>
      </c>
      <c r="Q33" s="37">
        <v>8262</v>
      </c>
      <c r="R33" s="37">
        <v>8262</v>
      </c>
      <c r="S33" s="37">
        <v>8262</v>
      </c>
    </row>
    <row r="34" spans="2:19">
      <c r="B34" s="6">
        <v>1991</v>
      </c>
      <c r="C34" s="37">
        <v>5322</v>
      </c>
      <c r="D34" s="37"/>
      <c r="E34" s="37"/>
      <c r="F34" s="37"/>
      <c r="G34" s="37"/>
      <c r="H34" s="37"/>
      <c r="I34" s="37"/>
      <c r="J34" s="37"/>
      <c r="K34" s="37">
        <v>4594</v>
      </c>
      <c r="L34" s="37">
        <v>4594</v>
      </c>
      <c r="M34" s="37">
        <v>4594</v>
      </c>
      <c r="N34" s="37">
        <v>4594</v>
      </c>
      <c r="O34" s="37">
        <v>4594</v>
      </c>
      <c r="P34" s="37">
        <v>4594</v>
      </c>
      <c r="Q34" s="37">
        <v>4594</v>
      </c>
      <c r="R34" s="37">
        <v>4594</v>
      </c>
      <c r="S34" s="37">
        <v>4594</v>
      </c>
    </row>
    <row r="35" spans="2:19">
      <c r="B35" s="6">
        <v>1990</v>
      </c>
      <c r="C35" s="37">
        <v>5473</v>
      </c>
      <c r="D35" s="37"/>
      <c r="E35" s="37"/>
      <c r="F35" s="37"/>
      <c r="G35" s="37"/>
      <c r="H35" s="37"/>
      <c r="I35" s="37"/>
      <c r="J35" s="37"/>
      <c r="K35" s="37">
        <v>5473</v>
      </c>
      <c r="L35" s="37">
        <v>5473</v>
      </c>
      <c r="M35" s="37">
        <v>5473</v>
      </c>
      <c r="N35" s="37">
        <v>5473</v>
      </c>
      <c r="O35" s="37">
        <v>5473</v>
      </c>
      <c r="P35" s="37">
        <v>5473</v>
      </c>
      <c r="Q35" s="37">
        <v>5473</v>
      </c>
      <c r="R35" s="37">
        <v>5473</v>
      </c>
      <c r="S35" s="37">
        <v>5473</v>
      </c>
    </row>
    <row r="36" spans="2:19">
      <c r="B36" s="6">
        <v>1989</v>
      </c>
      <c r="C36" s="37">
        <v>2423</v>
      </c>
      <c r="D36" s="37"/>
      <c r="E36" s="37"/>
      <c r="F36" s="37"/>
      <c r="G36" s="37"/>
      <c r="H36" s="37"/>
      <c r="I36" s="37"/>
      <c r="J36" s="37"/>
      <c r="K36" s="37">
        <v>2423</v>
      </c>
      <c r="L36" s="37">
        <v>2423</v>
      </c>
      <c r="M36" s="37">
        <v>2423</v>
      </c>
      <c r="N36" s="37">
        <v>2423</v>
      </c>
      <c r="O36" s="37">
        <v>2423</v>
      </c>
      <c r="P36" s="37">
        <v>2423</v>
      </c>
      <c r="Q36" s="37">
        <v>2423</v>
      </c>
      <c r="R36" s="37">
        <v>2423</v>
      </c>
      <c r="S36" s="37">
        <v>2423</v>
      </c>
    </row>
    <row r="37" spans="2:19">
      <c r="B37" s="6">
        <v>1988</v>
      </c>
      <c r="C37" s="37">
        <v>170541</v>
      </c>
      <c r="D37" s="37"/>
      <c r="E37" s="37"/>
      <c r="F37" s="37"/>
      <c r="G37" s="37"/>
      <c r="H37" s="37"/>
      <c r="I37" s="37"/>
      <c r="J37" s="37"/>
      <c r="K37" s="37">
        <v>159250.75</v>
      </c>
      <c r="L37" s="37">
        <v>159250.75</v>
      </c>
      <c r="M37" s="37">
        <v>159250.75</v>
      </c>
      <c r="N37" s="37">
        <v>157156.81</v>
      </c>
      <c r="O37" s="37">
        <v>157156.81</v>
      </c>
      <c r="P37" s="37">
        <v>157156.81</v>
      </c>
      <c r="Q37" s="37">
        <v>157156.81</v>
      </c>
      <c r="R37" s="37">
        <v>157156.81</v>
      </c>
      <c r="S37" s="37">
        <v>157156.81</v>
      </c>
    </row>
    <row r="38" spans="2:19">
      <c r="B38" s="6">
        <v>1987</v>
      </c>
      <c r="C38" s="37">
        <v>3578</v>
      </c>
      <c r="D38" s="37"/>
      <c r="E38" s="37"/>
      <c r="F38" s="37"/>
      <c r="G38" s="37"/>
      <c r="H38" s="37"/>
      <c r="I38" s="37"/>
      <c r="J38" s="37"/>
      <c r="K38" s="37">
        <v>3578</v>
      </c>
      <c r="L38" s="37">
        <v>3578</v>
      </c>
      <c r="M38" s="37">
        <v>3578</v>
      </c>
      <c r="N38" s="37">
        <v>3578</v>
      </c>
      <c r="O38" s="37">
        <v>3578</v>
      </c>
      <c r="P38" s="37">
        <v>3578</v>
      </c>
      <c r="Q38" s="37">
        <v>3578</v>
      </c>
      <c r="R38" s="37">
        <v>3578</v>
      </c>
      <c r="S38" s="37">
        <v>3578</v>
      </c>
    </row>
    <row r="39" spans="2:19">
      <c r="B39" s="6">
        <v>1986</v>
      </c>
      <c r="C39" s="37">
        <v>5499</v>
      </c>
      <c r="D39" s="37"/>
      <c r="E39" s="37"/>
      <c r="F39" s="37"/>
      <c r="G39" s="37"/>
      <c r="H39" s="37"/>
      <c r="I39" s="37"/>
      <c r="J39" s="37"/>
      <c r="K39" s="37">
        <v>3240</v>
      </c>
      <c r="L39" s="37">
        <v>3240</v>
      </c>
      <c r="M39" s="37">
        <v>3240</v>
      </c>
      <c r="N39" s="37">
        <v>3240</v>
      </c>
      <c r="O39" s="37">
        <v>3240</v>
      </c>
      <c r="P39" s="37">
        <v>3240</v>
      </c>
      <c r="Q39" s="37">
        <v>3240</v>
      </c>
      <c r="R39" s="37">
        <v>3240</v>
      </c>
      <c r="S39" s="37">
        <v>3240</v>
      </c>
    </row>
    <row r="40" spans="2:19">
      <c r="B40" s="6">
        <v>1985</v>
      </c>
      <c r="C40" s="37">
        <v>14114</v>
      </c>
      <c r="D40" s="37"/>
      <c r="E40" s="37"/>
      <c r="F40" s="37"/>
      <c r="G40" s="37"/>
      <c r="H40" s="37"/>
      <c r="I40" s="37"/>
      <c r="J40" s="37"/>
      <c r="K40" s="37">
        <v>14114</v>
      </c>
      <c r="L40" s="37">
        <v>14114</v>
      </c>
      <c r="M40" s="37">
        <v>14114</v>
      </c>
      <c r="N40" s="37">
        <v>14114</v>
      </c>
      <c r="O40" s="37">
        <v>14114</v>
      </c>
      <c r="P40" s="37">
        <v>14114</v>
      </c>
      <c r="Q40" s="37">
        <v>14114</v>
      </c>
      <c r="R40" s="37">
        <v>14114</v>
      </c>
      <c r="S40" s="37">
        <v>14114</v>
      </c>
    </row>
    <row r="41" spans="2:19">
      <c r="B41" s="6">
        <v>1984</v>
      </c>
      <c r="C41" s="37">
        <v>3866</v>
      </c>
      <c r="D41" s="37"/>
      <c r="E41" s="37"/>
      <c r="F41" s="37"/>
      <c r="G41" s="37"/>
      <c r="H41" s="37"/>
      <c r="I41" s="37"/>
      <c r="J41" s="37"/>
      <c r="K41" s="37">
        <v>3138</v>
      </c>
      <c r="L41" s="37">
        <v>3138</v>
      </c>
      <c r="M41" s="37">
        <v>3138</v>
      </c>
      <c r="N41" s="37">
        <v>3138</v>
      </c>
      <c r="O41" s="37">
        <v>3138</v>
      </c>
      <c r="P41" s="37">
        <v>3138</v>
      </c>
      <c r="Q41" s="37">
        <v>3138</v>
      </c>
      <c r="R41" s="37">
        <v>3138</v>
      </c>
      <c r="S41" s="37">
        <v>3138</v>
      </c>
    </row>
    <row r="42" spans="2:19">
      <c r="B42" s="6">
        <v>1983</v>
      </c>
      <c r="C42" s="37">
        <v>7989</v>
      </c>
      <c r="D42" s="37"/>
      <c r="E42" s="37"/>
      <c r="F42" s="37"/>
      <c r="G42" s="37"/>
      <c r="H42" s="37"/>
      <c r="I42" s="37"/>
      <c r="J42" s="37"/>
      <c r="K42" s="37">
        <v>4723</v>
      </c>
      <c r="L42" s="37">
        <v>4723</v>
      </c>
      <c r="M42" s="37">
        <v>4723</v>
      </c>
      <c r="N42" s="37">
        <v>4723</v>
      </c>
      <c r="O42" s="37">
        <v>4723</v>
      </c>
      <c r="P42" s="37">
        <v>4723</v>
      </c>
      <c r="Q42" s="37">
        <v>4723</v>
      </c>
      <c r="R42" s="37">
        <v>4723</v>
      </c>
      <c r="S42" s="37">
        <v>4723</v>
      </c>
    </row>
    <row r="43" spans="2:19">
      <c r="B43" s="6">
        <v>1982</v>
      </c>
      <c r="C43" s="37">
        <v>2111</v>
      </c>
      <c r="D43" s="37"/>
      <c r="E43" s="37"/>
      <c r="F43" s="37"/>
      <c r="G43" s="37"/>
      <c r="H43" s="37"/>
      <c r="I43" s="37"/>
      <c r="J43" s="37"/>
      <c r="K43" s="37">
        <v>2111</v>
      </c>
      <c r="L43" s="37">
        <v>2111</v>
      </c>
      <c r="M43" s="37">
        <v>2111</v>
      </c>
      <c r="N43" s="37">
        <v>2111</v>
      </c>
      <c r="O43" s="37">
        <v>2111</v>
      </c>
      <c r="P43" s="37">
        <v>2111</v>
      </c>
      <c r="Q43" s="37">
        <v>2111</v>
      </c>
      <c r="R43" s="37">
        <v>2111</v>
      </c>
      <c r="S43" s="37">
        <v>2111</v>
      </c>
    </row>
    <row r="44" spans="2:19">
      <c r="B44" s="6">
        <v>1981</v>
      </c>
      <c r="C44" s="37">
        <v>6655</v>
      </c>
      <c r="D44" s="37"/>
      <c r="E44" s="37"/>
      <c r="F44" s="37"/>
      <c r="G44" s="37"/>
      <c r="H44" s="37"/>
      <c r="I44" s="37"/>
      <c r="J44" s="37"/>
      <c r="K44" s="37">
        <v>4217</v>
      </c>
      <c r="L44" s="37">
        <v>4217</v>
      </c>
      <c r="M44" s="37">
        <v>4217</v>
      </c>
      <c r="N44" s="37">
        <v>4217</v>
      </c>
      <c r="O44" s="37">
        <v>4217</v>
      </c>
      <c r="P44" s="37">
        <v>4217</v>
      </c>
      <c r="Q44" s="37">
        <v>4217</v>
      </c>
      <c r="R44" s="37">
        <v>4217</v>
      </c>
      <c r="S44" s="37">
        <v>4217</v>
      </c>
    </row>
    <row r="45" spans="2:19">
      <c r="B45" s="6">
        <v>1980</v>
      </c>
      <c r="C45" s="37">
        <v>6577</v>
      </c>
      <c r="D45" s="37"/>
      <c r="E45" s="37"/>
      <c r="F45" s="37"/>
      <c r="G45" s="37"/>
      <c r="H45" s="37"/>
      <c r="I45" s="37"/>
      <c r="J45" s="37"/>
      <c r="K45" s="37">
        <v>6577</v>
      </c>
      <c r="L45" s="37">
        <v>6577</v>
      </c>
      <c r="M45" s="37">
        <v>6577</v>
      </c>
      <c r="N45" s="37">
        <v>6577</v>
      </c>
      <c r="O45" s="37">
        <v>6577</v>
      </c>
      <c r="P45" s="37">
        <v>6577</v>
      </c>
      <c r="Q45" s="37">
        <v>6577</v>
      </c>
      <c r="R45" s="37">
        <v>6577</v>
      </c>
      <c r="S45" s="37">
        <v>6577</v>
      </c>
    </row>
    <row r="46" spans="2:19">
      <c r="B46" s="6">
        <v>1979</v>
      </c>
      <c r="C46" s="37">
        <v>7371</v>
      </c>
      <c r="D46" s="37"/>
      <c r="E46" s="37"/>
      <c r="F46" s="37"/>
      <c r="G46" s="37"/>
      <c r="H46" s="37"/>
      <c r="I46" s="37"/>
      <c r="J46" s="37"/>
      <c r="K46" s="37">
        <v>7371</v>
      </c>
      <c r="L46" s="37">
        <v>7371</v>
      </c>
      <c r="M46" s="37">
        <v>7371</v>
      </c>
      <c r="N46" s="37">
        <v>7371</v>
      </c>
      <c r="O46" s="37">
        <v>7371</v>
      </c>
      <c r="P46" s="37">
        <v>7371</v>
      </c>
      <c r="Q46" s="37">
        <v>7371</v>
      </c>
      <c r="R46" s="37">
        <v>7371</v>
      </c>
      <c r="S46" s="37">
        <v>7371</v>
      </c>
    </row>
    <row r="47" spans="2:19">
      <c r="B47" s="6">
        <v>1978</v>
      </c>
      <c r="C47" s="37">
        <v>6302</v>
      </c>
      <c r="D47" s="37"/>
      <c r="E47" s="37"/>
      <c r="F47" s="37"/>
      <c r="G47" s="37"/>
      <c r="H47" s="37"/>
      <c r="I47" s="37"/>
      <c r="J47" s="37"/>
      <c r="K47" s="37">
        <v>14222</v>
      </c>
      <c r="L47" s="37">
        <v>14222</v>
      </c>
      <c r="M47" s="37">
        <v>14222</v>
      </c>
      <c r="N47" s="37">
        <v>14222</v>
      </c>
      <c r="O47" s="37">
        <v>14222</v>
      </c>
      <c r="P47" s="37">
        <v>14222</v>
      </c>
      <c r="Q47" s="37">
        <v>14222</v>
      </c>
      <c r="R47" s="37">
        <v>14222</v>
      </c>
      <c r="S47" s="37">
        <v>14222</v>
      </c>
    </row>
    <row r="48" spans="2:19">
      <c r="B48" s="6">
        <v>1977</v>
      </c>
      <c r="C48" s="37">
        <v>0</v>
      </c>
      <c r="D48" s="37"/>
      <c r="E48" s="37"/>
      <c r="F48" s="37"/>
      <c r="G48" s="37"/>
      <c r="H48" s="37"/>
      <c r="I48" s="37"/>
      <c r="J48" s="37"/>
      <c r="K48" s="37"/>
      <c r="L48" s="37"/>
      <c r="M48" s="37"/>
      <c r="N48" s="37"/>
      <c r="O48" s="37"/>
      <c r="P48" s="37"/>
      <c r="Q48" s="37"/>
      <c r="R48" s="37"/>
      <c r="S48" s="37"/>
    </row>
    <row r="49" spans="2:19">
      <c r="B49" s="6">
        <v>1976</v>
      </c>
      <c r="C49" s="37">
        <v>1690</v>
      </c>
      <c r="D49" s="37"/>
      <c r="E49" s="37"/>
      <c r="F49" s="37"/>
      <c r="G49" s="37"/>
      <c r="H49" s="37"/>
      <c r="I49" s="37"/>
      <c r="J49" s="37"/>
      <c r="K49" s="37">
        <v>1690</v>
      </c>
      <c r="L49" s="37">
        <v>1690</v>
      </c>
      <c r="M49" s="37">
        <v>1690</v>
      </c>
      <c r="N49" s="37">
        <v>1690</v>
      </c>
      <c r="O49" s="37">
        <v>1690</v>
      </c>
      <c r="P49" s="37">
        <v>1690</v>
      </c>
      <c r="Q49" s="37">
        <v>1690</v>
      </c>
      <c r="R49" s="37">
        <v>1690</v>
      </c>
      <c r="S49" s="37">
        <v>1690</v>
      </c>
    </row>
    <row r="50" spans="2:19">
      <c r="B50" s="6">
        <v>1975</v>
      </c>
      <c r="C50" s="37">
        <v>3562</v>
      </c>
      <c r="D50" s="37"/>
      <c r="E50" s="37"/>
      <c r="F50" s="37"/>
      <c r="G50" s="37"/>
      <c r="H50" s="37"/>
      <c r="I50" s="37"/>
      <c r="J50" s="37"/>
      <c r="K50" s="37">
        <v>3562</v>
      </c>
      <c r="L50" s="37">
        <v>3562</v>
      </c>
      <c r="M50" s="37">
        <v>3562</v>
      </c>
      <c r="N50" s="37">
        <v>3562</v>
      </c>
      <c r="O50" s="37">
        <v>3562</v>
      </c>
      <c r="P50" s="37">
        <v>3562</v>
      </c>
      <c r="Q50" s="37">
        <v>3562</v>
      </c>
      <c r="R50" s="37">
        <v>3562</v>
      </c>
      <c r="S50" s="37">
        <v>3562</v>
      </c>
    </row>
    <row r="51" spans="2:19">
      <c r="B51" s="6">
        <v>1974</v>
      </c>
      <c r="C51" s="37">
        <v>10976</v>
      </c>
      <c r="D51" s="37"/>
      <c r="E51" s="37"/>
      <c r="F51" s="37"/>
      <c r="G51" s="37"/>
      <c r="H51" s="37"/>
      <c r="I51" s="37"/>
      <c r="J51" s="37"/>
      <c r="K51" s="37">
        <v>12411</v>
      </c>
      <c r="L51" s="37">
        <v>12411</v>
      </c>
      <c r="M51" s="37">
        <v>12411</v>
      </c>
      <c r="N51" s="37">
        <v>12411</v>
      </c>
      <c r="O51" s="37">
        <v>12411</v>
      </c>
      <c r="P51" s="37">
        <v>12411</v>
      </c>
      <c r="Q51" s="37">
        <v>12411</v>
      </c>
      <c r="R51" s="37">
        <v>12411</v>
      </c>
      <c r="S51" s="37">
        <v>12411</v>
      </c>
    </row>
    <row r="52" spans="2:19">
      <c r="B52" s="6">
        <v>1973</v>
      </c>
      <c r="C52" s="37">
        <v>18589</v>
      </c>
      <c r="D52" s="37"/>
      <c r="E52" s="37"/>
      <c r="F52" s="37"/>
      <c r="G52" s="37"/>
      <c r="H52" s="37"/>
      <c r="I52" s="37"/>
      <c r="J52" s="37"/>
      <c r="K52" s="37">
        <v>18589</v>
      </c>
      <c r="L52" s="37">
        <v>18589</v>
      </c>
      <c r="M52" s="37">
        <v>18589</v>
      </c>
      <c r="N52" s="37">
        <v>18589</v>
      </c>
      <c r="O52" s="37">
        <v>18589</v>
      </c>
      <c r="P52" s="37">
        <v>18589</v>
      </c>
      <c r="Q52" s="37">
        <v>18589</v>
      </c>
      <c r="R52" s="37">
        <v>18589</v>
      </c>
      <c r="S52" s="37">
        <v>18589</v>
      </c>
    </row>
    <row r="53" spans="2:19">
      <c r="B53" s="6">
        <v>1972</v>
      </c>
      <c r="C53" s="37">
        <v>3210</v>
      </c>
      <c r="D53" s="37"/>
      <c r="E53" s="37"/>
      <c r="F53" s="37"/>
      <c r="G53" s="37"/>
      <c r="H53" s="37"/>
      <c r="I53" s="37"/>
      <c r="J53" s="37"/>
      <c r="K53" s="37">
        <v>3210</v>
      </c>
      <c r="L53" s="37">
        <v>3210</v>
      </c>
      <c r="M53" s="37">
        <v>3210</v>
      </c>
      <c r="N53" s="37">
        <v>3210</v>
      </c>
      <c r="O53" s="37">
        <v>3210</v>
      </c>
      <c r="P53" s="37">
        <v>3210</v>
      </c>
      <c r="Q53" s="37">
        <v>3210</v>
      </c>
      <c r="R53" s="37">
        <v>3210</v>
      </c>
      <c r="S53" s="37">
        <v>3210</v>
      </c>
    </row>
    <row r="54" spans="2:19">
      <c r="B54" s="6">
        <v>1971</v>
      </c>
      <c r="C54" s="37">
        <v>1571</v>
      </c>
      <c r="D54" s="37"/>
      <c r="E54" s="37"/>
      <c r="F54" s="37"/>
      <c r="G54" s="37"/>
      <c r="H54" s="37"/>
      <c r="I54" s="37"/>
      <c r="J54" s="37"/>
      <c r="K54" s="37">
        <v>1571</v>
      </c>
      <c r="L54" s="37">
        <v>1571</v>
      </c>
      <c r="M54" s="37">
        <v>1571</v>
      </c>
      <c r="N54" s="37">
        <v>1571</v>
      </c>
      <c r="O54" s="37">
        <v>1571</v>
      </c>
      <c r="P54" s="37">
        <v>1571</v>
      </c>
      <c r="Q54" s="37">
        <v>1571</v>
      </c>
      <c r="R54" s="37">
        <v>1571</v>
      </c>
      <c r="S54" s="37">
        <v>1571</v>
      </c>
    </row>
    <row r="55" spans="2:19">
      <c r="B55" s="6">
        <v>1970</v>
      </c>
      <c r="C55" s="37">
        <v>4351</v>
      </c>
      <c r="D55" s="37"/>
      <c r="E55" s="37"/>
      <c r="F55" s="37"/>
      <c r="G55" s="37"/>
      <c r="H55" s="37"/>
      <c r="I55" s="37"/>
      <c r="J55" s="37"/>
      <c r="K55" s="37">
        <v>4351</v>
      </c>
      <c r="L55" s="37">
        <v>4351</v>
      </c>
      <c r="M55" s="37">
        <v>4351</v>
      </c>
      <c r="N55" s="37">
        <v>4351</v>
      </c>
      <c r="O55" s="37">
        <v>4351</v>
      </c>
      <c r="P55" s="37">
        <v>4351</v>
      </c>
      <c r="Q55" s="37">
        <v>4351</v>
      </c>
      <c r="R55" s="37">
        <v>4351</v>
      </c>
      <c r="S55" s="37">
        <v>4351</v>
      </c>
    </row>
    <row r="56" spans="2:19">
      <c r="B56" s="6">
        <v>1969</v>
      </c>
      <c r="C56" s="37">
        <v>6049</v>
      </c>
      <c r="D56" s="37"/>
      <c r="E56" s="37"/>
      <c r="F56" s="37"/>
      <c r="G56" s="37"/>
      <c r="H56" s="37"/>
      <c r="I56" s="37"/>
      <c r="J56" s="37"/>
      <c r="K56" s="37">
        <v>7156</v>
      </c>
      <c r="L56" s="37">
        <v>7156</v>
      </c>
      <c r="M56" s="37">
        <v>7156</v>
      </c>
      <c r="N56" s="37">
        <v>7156</v>
      </c>
      <c r="O56" s="37">
        <v>7156</v>
      </c>
      <c r="P56" s="37">
        <v>7156</v>
      </c>
      <c r="Q56" s="37">
        <v>7156</v>
      </c>
      <c r="R56" s="37">
        <v>7156</v>
      </c>
      <c r="S56" s="37">
        <v>7156</v>
      </c>
    </row>
    <row r="57" spans="2:19">
      <c r="B57" s="6">
        <v>1968</v>
      </c>
      <c r="C57" s="37">
        <v>7391</v>
      </c>
      <c r="D57" s="37"/>
      <c r="E57" s="37"/>
      <c r="F57" s="37"/>
      <c r="G57" s="37"/>
      <c r="H57" s="37"/>
      <c r="I57" s="37"/>
      <c r="J57" s="37"/>
      <c r="K57" s="37">
        <v>6904</v>
      </c>
      <c r="L57" s="37">
        <v>6904</v>
      </c>
      <c r="M57" s="37">
        <v>6904</v>
      </c>
      <c r="N57" s="37">
        <v>6904</v>
      </c>
      <c r="O57" s="37">
        <v>6904</v>
      </c>
      <c r="P57" s="37">
        <v>6904</v>
      </c>
      <c r="Q57" s="37">
        <v>6904</v>
      </c>
      <c r="R57" s="37">
        <v>6904</v>
      </c>
      <c r="S57" s="37">
        <v>6904</v>
      </c>
    </row>
    <row r="58" spans="2:19">
      <c r="B58" s="6">
        <v>1967</v>
      </c>
      <c r="C58" s="37">
        <v>3666</v>
      </c>
      <c r="D58" s="37"/>
      <c r="E58" s="37"/>
      <c r="F58" s="37"/>
      <c r="G58" s="37"/>
      <c r="H58" s="37"/>
      <c r="I58" s="37"/>
      <c r="J58" s="37"/>
      <c r="K58" s="37">
        <v>3666</v>
      </c>
      <c r="L58" s="37">
        <v>3666</v>
      </c>
      <c r="M58" s="37">
        <v>3666</v>
      </c>
      <c r="N58" s="37">
        <v>3666</v>
      </c>
      <c r="O58" s="37">
        <v>3666</v>
      </c>
      <c r="P58" s="37">
        <v>3666</v>
      </c>
      <c r="Q58" s="37">
        <v>3666</v>
      </c>
      <c r="R58" s="37">
        <v>3666</v>
      </c>
      <c r="S58" s="37">
        <v>3666</v>
      </c>
    </row>
    <row r="59" spans="2:19">
      <c r="B59" s="6">
        <v>1966</v>
      </c>
      <c r="C59" s="37">
        <v>2603</v>
      </c>
      <c r="D59" s="37"/>
      <c r="E59" s="37"/>
      <c r="F59" s="37"/>
      <c r="G59" s="37"/>
      <c r="H59" s="37"/>
      <c r="I59" s="37"/>
      <c r="J59" s="37"/>
      <c r="K59" s="37">
        <v>2026</v>
      </c>
      <c r="L59" s="37">
        <v>2026</v>
      </c>
      <c r="M59" s="37">
        <v>2026</v>
      </c>
      <c r="N59" s="37">
        <v>2026</v>
      </c>
      <c r="O59" s="37">
        <v>2026</v>
      </c>
      <c r="P59" s="37">
        <v>2026</v>
      </c>
      <c r="Q59" s="37">
        <v>2026</v>
      </c>
      <c r="R59" s="37">
        <v>2026</v>
      </c>
      <c r="S59" s="37">
        <v>2026</v>
      </c>
    </row>
    <row r="60" spans="2:19">
      <c r="B60" s="6">
        <v>1965</v>
      </c>
      <c r="C60" s="37">
        <v>1140</v>
      </c>
      <c r="D60" s="37"/>
      <c r="E60" s="37"/>
      <c r="F60" s="37"/>
      <c r="G60" s="37"/>
      <c r="H60" s="37"/>
      <c r="I60" s="37"/>
      <c r="J60" s="37"/>
      <c r="K60" s="37"/>
      <c r="L60" s="37"/>
      <c r="M60" s="37"/>
      <c r="N60" s="37"/>
      <c r="O60" s="37"/>
      <c r="P60" s="37"/>
      <c r="Q60" s="37"/>
      <c r="R60" s="37"/>
      <c r="S60" s="37"/>
    </row>
    <row r="61" spans="2:19">
      <c r="B61" s="6">
        <v>1964</v>
      </c>
      <c r="C61" s="37">
        <v>0</v>
      </c>
      <c r="D61" s="37"/>
      <c r="E61" s="37"/>
      <c r="F61" s="37"/>
      <c r="G61" s="37"/>
      <c r="H61" s="37"/>
      <c r="I61" s="37"/>
      <c r="J61" s="37"/>
      <c r="K61" s="37"/>
      <c r="L61" s="37"/>
      <c r="M61" s="37"/>
      <c r="N61" s="37"/>
      <c r="O61" s="37"/>
      <c r="P61" s="37"/>
      <c r="Q61" s="37"/>
      <c r="R61" s="37"/>
      <c r="S61" s="37"/>
    </row>
    <row r="62" spans="2:19">
      <c r="B62" s="6">
        <v>1963</v>
      </c>
      <c r="C62" s="37">
        <v>244</v>
      </c>
      <c r="D62" s="37"/>
      <c r="E62" s="37"/>
      <c r="F62" s="37"/>
      <c r="G62" s="37"/>
      <c r="H62" s="37"/>
      <c r="I62" s="37"/>
      <c r="J62" s="37"/>
      <c r="K62" s="37">
        <v>698</v>
      </c>
      <c r="L62" s="37">
        <v>698</v>
      </c>
      <c r="M62" s="37">
        <v>698</v>
      </c>
      <c r="N62" s="37">
        <v>698</v>
      </c>
      <c r="O62" s="37">
        <v>698</v>
      </c>
      <c r="P62" s="37">
        <v>698</v>
      </c>
      <c r="Q62" s="37">
        <v>698</v>
      </c>
      <c r="R62" s="37">
        <v>698</v>
      </c>
      <c r="S62" s="37">
        <v>698</v>
      </c>
    </row>
    <row r="63" spans="2:19">
      <c r="B63" s="6">
        <v>1962</v>
      </c>
      <c r="C63" s="37">
        <v>5688</v>
      </c>
      <c r="D63" s="37"/>
      <c r="E63" s="37"/>
      <c r="F63" s="37"/>
      <c r="G63" s="37"/>
      <c r="H63" s="37"/>
      <c r="I63" s="37"/>
      <c r="J63" s="37"/>
      <c r="K63" s="37">
        <v>5688</v>
      </c>
      <c r="L63" s="37">
        <v>5688</v>
      </c>
      <c r="M63" s="37">
        <v>5688</v>
      </c>
      <c r="N63" s="37">
        <v>5688</v>
      </c>
      <c r="O63" s="37">
        <v>5688</v>
      </c>
      <c r="P63" s="37">
        <v>5688</v>
      </c>
      <c r="Q63" s="37">
        <v>5688</v>
      </c>
      <c r="R63" s="37">
        <v>5688</v>
      </c>
      <c r="S63" s="37">
        <v>5688</v>
      </c>
    </row>
    <row r="64" spans="2:19">
      <c r="B64" s="6">
        <v>1961</v>
      </c>
      <c r="C64" s="37">
        <v>0</v>
      </c>
      <c r="D64" s="37"/>
      <c r="E64" s="37"/>
      <c r="F64" s="37"/>
      <c r="G64" s="37"/>
      <c r="H64" s="37"/>
      <c r="I64" s="37"/>
      <c r="J64" s="37"/>
      <c r="K64" s="37"/>
      <c r="L64" s="37"/>
      <c r="M64" s="37"/>
      <c r="N64" s="37"/>
      <c r="O64" s="37"/>
      <c r="P64" s="37"/>
      <c r="Q64" s="37"/>
      <c r="R64" s="37"/>
      <c r="S64" s="37"/>
    </row>
    <row r="65" spans="2:19">
      <c r="B65" s="6">
        <v>1960</v>
      </c>
      <c r="C65" s="37">
        <v>935</v>
      </c>
      <c r="D65" s="37"/>
      <c r="E65" s="37"/>
      <c r="F65" s="37"/>
      <c r="G65" s="37"/>
      <c r="H65" s="37"/>
      <c r="I65" s="37"/>
      <c r="J65" s="37"/>
      <c r="K65" s="37">
        <v>1202</v>
      </c>
      <c r="L65" s="37">
        <v>1202</v>
      </c>
      <c r="M65" s="37">
        <v>1202</v>
      </c>
      <c r="N65" s="37">
        <v>1202</v>
      </c>
      <c r="O65" s="37">
        <v>1202</v>
      </c>
      <c r="P65" s="37">
        <v>1202</v>
      </c>
      <c r="Q65" s="37">
        <v>1202</v>
      </c>
      <c r="R65" s="37">
        <v>1202</v>
      </c>
      <c r="S65" s="37">
        <v>1202</v>
      </c>
    </row>
    <row r="66" spans="2:19">
      <c r="B66" s="6">
        <v>1959</v>
      </c>
      <c r="C66" s="37">
        <v>206</v>
      </c>
      <c r="D66" s="37"/>
      <c r="E66" s="37"/>
      <c r="F66" s="37"/>
      <c r="G66" s="37"/>
      <c r="H66" s="37"/>
      <c r="I66" s="37"/>
      <c r="J66" s="37"/>
      <c r="K66" s="37"/>
      <c r="L66" s="37"/>
      <c r="M66" s="37"/>
      <c r="N66" s="37"/>
      <c r="O66" s="37"/>
      <c r="P66" s="37"/>
      <c r="Q66" s="37"/>
      <c r="R66" s="37"/>
      <c r="S66" s="37"/>
    </row>
    <row r="67" spans="2:19">
      <c r="B67" s="6">
        <v>1958</v>
      </c>
      <c r="C67" s="37">
        <v>3836.51</v>
      </c>
      <c r="D67" s="37"/>
      <c r="E67" s="37"/>
      <c r="F67" s="37"/>
      <c r="G67" s="37"/>
      <c r="H67" s="37"/>
      <c r="I67" s="37"/>
      <c r="J67" s="37"/>
      <c r="K67" s="37">
        <v>6442.64</v>
      </c>
      <c r="L67" s="37">
        <v>6697.54</v>
      </c>
      <c r="M67" s="37">
        <v>6110.22</v>
      </c>
      <c r="N67" s="37">
        <v>6065.21</v>
      </c>
      <c r="O67" s="37">
        <v>6404.99</v>
      </c>
      <c r="P67" s="37">
        <v>6625.55</v>
      </c>
      <c r="Q67" s="37">
        <v>6535.02</v>
      </c>
      <c r="R67" s="37">
        <v>6188</v>
      </c>
      <c r="S67" s="37">
        <v>5812.34</v>
      </c>
    </row>
    <row r="68" spans="2:19">
      <c r="B68" s="6">
        <v>1957</v>
      </c>
      <c r="C68" s="37">
        <v>187</v>
      </c>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v>3829</v>
      </c>
      <c r="D78" s="37"/>
      <c r="E78" s="37"/>
      <c r="F78" s="37"/>
      <c r="G78" s="37"/>
      <c r="H78" s="37"/>
      <c r="I78" s="37"/>
      <c r="J78" s="37"/>
      <c r="K78" s="37">
        <v>3971</v>
      </c>
      <c r="L78" s="37">
        <v>3971</v>
      </c>
      <c r="M78" s="37">
        <v>3971</v>
      </c>
      <c r="N78" s="37">
        <v>3971</v>
      </c>
      <c r="O78" s="37">
        <v>3971</v>
      </c>
      <c r="P78" s="37">
        <v>3971</v>
      </c>
      <c r="Q78" s="37">
        <v>3971</v>
      </c>
      <c r="R78" s="37">
        <v>3971</v>
      </c>
      <c r="S78" s="37">
        <v>3971</v>
      </c>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v>640</v>
      </c>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1157459.21</v>
      </c>
      <c r="D96" s="8">
        <f>SUM(D18:D95)</f>
        <v>0</v>
      </c>
      <c r="E96" s="8">
        <f>SUM(E17:E95)</f>
        <v>0</v>
      </c>
      <c r="F96" s="8">
        <f>SUM(F16:F95)</f>
        <v>0</v>
      </c>
      <c r="G96" s="8">
        <f>SUM(G15:G95)</f>
        <v>0</v>
      </c>
      <c r="H96" s="8">
        <f>SUM(H9:H95)</f>
        <v>0</v>
      </c>
      <c r="I96" s="8">
        <f>SUM(I9:I95)</f>
        <v>0</v>
      </c>
      <c r="J96" s="8">
        <f t="shared" ref="J96:L96" si="0">SUM(J9:J95)</f>
        <v>0</v>
      </c>
      <c r="K96" s="8">
        <f>SUM(K9:K95)</f>
        <v>1360838.2</v>
      </c>
      <c r="L96" s="8">
        <f t="shared" si="0"/>
        <v>1381944.43</v>
      </c>
      <c r="M96" s="8">
        <f>SUM(M9:M95)</f>
        <v>1333710.25</v>
      </c>
      <c r="N96" s="11">
        <f>SUM(N5:N95)</f>
        <v>1568075.62</v>
      </c>
      <c r="O96" s="11">
        <f>SUM(O5:O95)</f>
        <v>1610734.99</v>
      </c>
      <c r="P96" s="11">
        <f>SUM(P5:P95)</f>
        <v>1633303.51</v>
      </c>
      <c r="Q96" s="11">
        <f>SUM(Q5:Q95)</f>
        <v>1624086.9400000002</v>
      </c>
      <c r="R96" s="11">
        <f>SUM(R3:R95)</f>
        <v>1578810.73</v>
      </c>
      <c r="S96" s="11">
        <f>SUM(S3:S95)</f>
        <v>1531050.1500000001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21734.68</v>
      </c>
    </row>
    <row r="99" spans="1:19">
      <c r="A99" s="38"/>
      <c r="B99" s="6">
        <v>2021</v>
      </c>
      <c r="C99" s="36"/>
      <c r="D99" s="36"/>
      <c r="E99" s="36"/>
      <c r="F99" s="36"/>
      <c r="G99" s="36"/>
      <c r="H99" s="36"/>
      <c r="I99" s="36"/>
      <c r="J99" s="36"/>
      <c r="K99" s="36"/>
      <c r="L99" s="36"/>
      <c r="M99" s="36"/>
      <c r="N99" s="36"/>
      <c r="O99" s="36"/>
      <c r="P99" s="36"/>
      <c r="Q99" s="36"/>
      <c r="R99" s="37">
        <v>5100.67</v>
      </c>
      <c r="S99" s="37">
        <v>5100.67</v>
      </c>
    </row>
    <row r="100" spans="1:19">
      <c r="B100" s="6">
        <v>2020</v>
      </c>
      <c r="C100" s="36"/>
      <c r="D100" s="36"/>
      <c r="E100" s="36"/>
      <c r="F100" s="36"/>
      <c r="G100" s="36"/>
      <c r="H100" s="36"/>
      <c r="I100" s="36"/>
      <c r="J100" s="36"/>
      <c r="K100" s="36"/>
      <c r="L100" s="36"/>
      <c r="M100" s="36"/>
      <c r="N100" s="36"/>
      <c r="O100" s="36"/>
      <c r="P100" s="36"/>
      <c r="Q100" s="37">
        <v>16858.8</v>
      </c>
      <c r="R100" s="37">
        <v>16858.8</v>
      </c>
      <c r="S100" s="37">
        <v>16858.8</v>
      </c>
    </row>
    <row r="101" spans="1:19">
      <c r="A101" s="39"/>
      <c r="B101" s="6">
        <v>2019</v>
      </c>
      <c r="C101" s="36"/>
      <c r="D101" s="36"/>
      <c r="E101" s="36"/>
      <c r="F101" s="36"/>
      <c r="G101" s="36"/>
      <c r="H101" s="36"/>
      <c r="I101" s="36"/>
      <c r="J101" s="36"/>
      <c r="K101" s="36"/>
      <c r="L101" s="36"/>
      <c r="M101" s="36"/>
      <c r="N101" s="36"/>
      <c r="O101" s="36"/>
      <c r="P101" s="37">
        <v>706.24</v>
      </c>
      <c r="Q101" s="37">
        <v>592.58000000000004</v>
      </c>
      <c r="R101" s="37">
        <v>522.29</v>
      </c>
      <c r="S101" s="37">
        <v>492.39</v>
      </c>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122">
        <v>2672.35</v>
      </c>
      <c r="N104" s="122">
        <v>2672.35</v>
      </c>
      <c r="O104" s="37">
        <v>2672.35</v>
      </c>
      <c r="P104" s="37">
        <v>2672.35</v>
      </c>
      <c r="Q104" s="37">
        <v>2672.35</v>
      </c>
      <c r="R104" s="37">
        <v>2672.35</v>
      </c>
      <c r="S104" s="37">
        <v>2672.35</v>
      </c>
    </row>
    <row r="105" spans="1:19">
      <c r="B105" s="6">
        <v>2015</v>
      </c>
      <c r="C105" s="36"/>
      <c r="D105" s="36"/>
      <c r="E105" s="36"/>
      <c r="F105" s="36"/>
      <c r="G105" s="36"/>
      <c r="H105" s="36"/>
      <c r="I105" s="36"/>
      <c r="J105" s="36"/>
      <c r="K105" s="36"/>
      <c r="L105" s="122">
        <v>35379.68</v>
      </c>
      <c r="M105" s="122">
        <v>33232.31</v>
      </c>
      <c r="N105" s="122">
        <v>33083.550000000003</v>
      </c>
      <c r="O105" s="37">
        <v>34473.839999999997</v>
      </c>
      <c r="P105" s="37">
        <v>33258.68</v>
      </c>
      <c r="Q105" s="37">
        <v>31636.07</v>
      </c>
      <c r="R105" s="37">
        <v>29510.15</v>
      </c>
      <c r="S105" s="37">
        <v>27726.35</v>
      </c>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122">
        <v>1821.5</v>
      </c>
      <c r="L107" s="122">
        <v>1821.5</v>
      </c>
      <c r="M107" s="122">
        <v>1821.5</v>
      </c>
      <c r="N107" s="122">
        <v>1821.5</v>
      </c>
      <c r="O107" s="37">
        <v>1821.5</v>
      </c>
      <c r="P107" s="37">
        <v>1821.5</v>
      </c>
      <c r="Q107" s="37">
        <v>1821.5</v>
      </c>
      <c r="R107" s="37">
        <v>1821.5</v>
      </c>
      <c r="S107" s="37">
        <v>1821.5</v>
      </c>
    </row>
    <row r="108" spans="1:19">
      <c r="B108" s="6">
        <v>2012</v>
      </c>
      <c r="C108" s="36"/>
      <c r="D108" s="36"/>
      <c r="E108" s="36"/>
      <c r="F108" s="36"/>
      <c r="G108" s="36"/>
      <c r="H108" s="36"/>
      <c r="I108" s="37"/>
      <c r="J108" s="37"/>
      <c r="K108" s="122">
        <v>48452.98</v>
      </c>
      <c r="L108" s="122">
        <v>48537.47</v>
      </c>
      <c r="M108" s="122">
        <v>49033.15</v>
      </c>
      <c r="N108" s="122">
        <v>49137.68</v>
      </c>
      <c r="O108" s="37">
        <v>49474.06</v>
      </c>
      <c r="P108" s="37">
        <v>40774.18</v>
      </c>
      <c r="Q108" s="37">
        <v>35410.959999999999</v>
      </c>
      <c r="R108" s="37">
        <v>32094.06</v>
      </c>
      <c r="S108" s="37">
        <v>30683.13</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122">
        <v>2332</v>
      </c>
      <c r="L110" s="122">
        <v>2332</v>
      </c>
      <c r="M110" s="122">
        <v>2332</v>
      </c>
      <c r="N110" s="122">
        <v>2332</v>
      </c>
      <c r="O110" s="37">
        <v>2332</v>
      </c>
      <c r="P110" s="37">
        <v>2332</v>
      </c>
      <c r="Q110" s="37">
        <v>2332</v>
      </c>
      <c r="R110" s="37">
        <v>2332</v>
      </c>
      <c r="S110" s="37">
        <v>2332</v>
      </c>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122">
        <v>106264.49</v>
      </c>
      <c r="L112" s="122">
        <v>106483.44</v>
      </c>
      <c r="M112" s="122">
        <v>107768</v>
      </c>
      <c r="N112" s="122">
        <v>108038.89</v>
      </c>
      <c r="O112" s="37">
        <v>108910.62</v>
      </c>
      <c r="P112" s="37">
        <v>86364.84</v>
      </c>
      <c r="Q112" s="37">
        <v>72466.070000000007</v>
      </c>
      <c r="R112" s="37">
        <v>63870.32</v>
      </c>
      <c r="S112" s="37">
        <v>60213.88</v>
      </c>
    </row>
    <row r="113" spans="2:19">
      <c r="B113" s="6">
        <v>2007</v>
      </c>
      <c r="C113" s="36"/>
      <c r="D113" s="37"/>
      <c r="E113" s="37"/>
      <c r="F113" s="37"/>
      <c r="G113" s="37"/>
      <c r="H113" s="37"/>
      <c r="I113" s="37"/>
      <c r="J113" s="37"/>
      <c r="K113" s="122">
        <v>8993.25</v>
      </c>
      <c r="L113" s="122">
        <v>8993.25</v>
      </c>
      <c r="M113" s="122">
        <v>8993.25</v>
      </c>
      <c r="N113" s="122">
        <v>8993.25</v>
      </c>
      <c r="O113" s="37">
        <v>8993.25</v>
      </c>
      <c r="P113" s="37">
        <v>8993.25</v>
      </c>
      <c r="Q113" s="37">
        <v>8993.25</v>
      </c>
      <c r="R113" s="37">
        <v>8993.25</v>
      </c>
      <c r="S113" s="37">
        <v>8993.25</v>
      </c>
    </row>
    <row r="114" spans="2:19">
      <c r="B114" s="6">
        <v>2006</v>
      </c>
      <c r="C114" s="37">
        <v>4363.3</v>
      </c>
      <c r="D114" s="37"/>
      <c r="E114" s="37"/>
      <c r="F114" s="37"/>
      <c r="G114" s="37"/>
      <c r="H114" s="37"/>
      <c r="I114" s="37"/>
      <c r="J114" s="37"/>
      <c r="K114" s="37">
        <v>4363.3</v>
      </c>
      <c r="L114" s="37">
        <v>4363.3</v>
      </c>
      <c r="M114" s="37">
        <v>4363.3</v>
      </c>
      <c r="N114" s="37">
        <v>4363.3</v>
      </c>
      <c r="O114" s="37">
        <v>4363.3</v>
      </c>
      <c r="P114" s="37">
        <v>4363.3</v>
      </c>
      <c r="Q114" s="37">
        <v>4363.3</v>
      </c>
      <c r="R114" s="37">
        <v>4363.3</v>
      </c>
      <c r="S114" s="37">
        <v>4363.3</v>
      </c>
    </row>
    <row r="115" spans="2:19">
      <c r="B115" s="6">
        <v>2005</v>
      </c>
      <c r="C115" s="37">
        <v>884.03</v>
      </c>
      <c r="D115" s="37"/>
      <c r="E115" s="37"/>
      <c r="F115" s="37"/>
      <c r="G115" s="37"/>
      <c r="H115" s="37"/>
      <c r="I115" s="37"/>
      <c r="J115" s="37"/>
      <c r="K115" s="37">
        <v>833.64</v>
      </c>
      <c r="L115" s="37">
        <v>835.36</v>
      </c>
      <c r="M115" s="37">
        <v>845.44</v>
      </c>
      <c r="N115" s="37">
        <v>847.56</v>
      </c>
      <c r="O115" s="37">
        <v>854.4</v>
      </c>
      <c r="P115" s="37">
        <v>677.53</v>
      </c>
      <c r="Q115" s="37">
        <v>568.49</v>
      </c>
      <c r="R115" s="37">
        <v>501.06</v>
      </c>
      <c r="S115" s="37">
        <v>472.38</v>
      </c>
    </row>
    <row r="116" spans="2:19">
      <c r="B116" s="6">
        <v>2004</v>
      </c>
      <c r="C116" s="37">
        <v>95128.77</v>
      </c>
      <c r="D116" s="37"/>
      <c r="E116" s="37"/>
      <c r="F116" s="37"/>
      <c r="G116" s="37"/>
      <c r="H116" s="37"/>
      <c r="I116" s="37"/>
      <c r="J116" s="37"/>
      <c r="K116" s="37">
        <v>97068.87</v>
      </c>
      <c r="L116" s="37">
        <v>97328.41</v>
      </c>
      <c r="M116" s="37">
        <v>98339.67</v>
      </c>
      <c r="N116" s="37">
        <v>98572.28</v>
      </c>
      <c r="O116" s="37">
        <v>99439.83</v>
      </c>
      <c r="P116" s="37">
        <v>79214.080000000002</v>
      </c>
      <c r="Q116" s="37">
        <v>66689.919999999998</v>
      </c>
      <c r="R116" s="37">
        <v>58872.84</v>
      </c>
      <c r="S116" s="37">
        <v>55491.65</v>
      </c>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v>23673.42</v>
      </c>
      <c r="D121" s="37"/>
      <c r="E121" s="37"/>
      <c r="F121" s="37"/>
      <c r="G121" s="37"/>
      <c r="H121" s="37"/>
      <c r="I121" s="37"/>
      <c r="J121" s="37"/>
      <c r="K121" s="37">
        <v>34251.53</v>
      </c>
      <c r="L121" s="37">
        <v>34322.11</v>
      </c>
      <c r="M121" s="37">
        <v>34736.15</v>
      </c>
      <c r="N121" s="37">
        <v>34823.47</v>
      </c>
      <c r="O121" s="37">
        <v>35104.44</v>
      </c>
      <c r="P121" s="37">
        <v>27837.41</v>
      </c>
      <c r="Q121" s="37">
        <v>23357.51</v>
      </c>
      <c r="R121" s="37">
        <v>20586.900000000001</v>
      </c>
      <c r="S121" s="37">
        <v>19408.349999999999</v>
      </c>
    </row>
    <row r="122" spans="2:19">
      <c r="B122" s="6">
        <v>1998</v>
      </c>
      <c r="C122" s="37">
        <v>62014.11</v>
      </c>
      <c r="D122" s="37"/>
      <c r="E122" s="37"/>
      <c r="F122" s="37"/>
      <c r="G122" s="37"/>
      <c r="H122" s="37"/>
      <c r="I122" s="37"/>
      <c r="J122" s="37"/>
      <c r="K122" s="37">
        <v>58479.28</v>
      </c>
      <c r="L122" s="37">
        <v>58599.78</v>
      </c>
      <c r="M122" s="37">
        <v>59306.69</v>
      </c>
      <c r="N122" s="37">
        <v>59455.77</v>
      </c>
      <c r="O122" s="37">
        <v>59935.49</v>
      </c>
      <c r="P122" s="37">
        <v>47528.14</v>
      </c>
      <c r="Q122" s="37">
        <v>39879.4</v>
      </c>
      <c r="R122" s="37">
        <v>35149</v>
      </c>
      <c r="S122" s="37">
        <v>33136.79</v>
      </c>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v>1787.67</v>
      </c>
      <c r="D126" s="37"/>
      <c r="E126" s="37"/>
      <c r="F126" s="37"/>
      <c r="G126" s="37"/>
      <c r="H126" s="37"/>
      <c r="I126" s="37"/>
      <c r="J126" s="37"/>
      <c r="K126" s="37">
        <v>853.14</v>
      </c>
      <c r="L126" s="37">
        <v>889.11</v>
      </c>
      <c r="M126" s="37">
        <v>806.22</v>
      </c>
      <c r="N126" s="37">
        <v>799.87</v>
      </c>
      <c r="O126" s="37">
        <v>847.82</v>
      </c>
      <c r="P126" s="37">
        <v>878.95</v>
      </c>
      <c r="Q126" s="37">
        <v>866.18</v>
      </c>
      <c r="R126" s="37">
        <v>817.2</v>
      </c>
      <c r="S126" s="37">
        <v>764.18</v>
      </c>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v>11983.84</v>
      </c>
      <c r="D140" s="37"/>
      <c r="E140" s="37"/>
      <c r="F140" s="37"/>
      <c r="G140" s="37"/>
      <c r="H140" s="37"/>
      <c r="I140" s="37"/>
      <c r="J140" s="37"/>
      <c r="K140" s="37">
        <v>21066.67</v>
      </c>
      <c r="L140" s="37">
        <v>21955.06</v>
      </c>
      <c r="M140" s="37">
        <v>19908.14</v>
      </c>
      <c r="N140" s="37">
        <v>19751.28</v>
      </c>
      <c r="O140" s="37">
        <v>20935.48</v>
      </c>
      <c r="P140" s="37">
        <v>21704.17</v>
      </c>
      <c r="Q140" s="37">
        <v>21388.65</v>
      </c>
      <c r="R140" s="37">
        <v>20179.21</v>
      </c>
      <c r="S140" s="37">
        <v>18869.96</v>
      </c>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199835.14</v>
      </c>
      <c r="D191" s="8">
        <f>SUM(D113:D190)</f>
        <v>0</v>
      </c>
      <c r="E191" s="8">
        <f>SUM(E112:E190)</f>
        <v>0</v>
      </c>
      <c r="F191" s="8">
        <f>SUM(F111:F190)</f>
        <v>0</v>
      </c>
      <c r="G191" s="8">
        <f>SUM(G110:G190)</f>
        <v>0</v>
      </c>
      <c r="H191" s="8">
        <f>SUM(H104:H190)</f>
        <v>0</v>
      </c>
      <c r="I191" s="8">
        <f>SUM(I104:I190)</f>
        <v>0</v>
      </c>
      <c r="J191" s="8">
        <f t="shared" ref="J191:L191" si="1">SUM(J104:J190)</f>
        <v>0</v>
      </c>
      <c r="K191" s="8">
        <f>SUM(K104:K190)</f>
        <v>384780.65000000008</v>
      </c>
      <c r="L191" s="8">
        <f t="shared" si="1"/>
        <v>421840.46999999991</v>
      </c>
      <c r="M191" s="8">
        <f>SUM(M104:M190)</f>
        <v>424158.17</v>
      </c>
      <c r="N191" s="11">
        <f>SUM(N99:N190)</f>
        <v>424692.75</v>
      </c>
      <c r="O191" s="11">
        <f>SUM(O99:O190)</f>
        <v>430158.37999999995</v>
      </c>
      <c r="P191" s="11">
        <f>SUM(P99:P190)</f>
        <v>359126.62</v>
      </c>
      <c r="Q191" s="11">
        <f>SUM(Q99:Q190)</f>
        <v>329897.03000000003</v>
      </c>
      <c r="R191" s="11">
        <f>SUM(R98:R190)</f>
        <v>304244.90000000002</v>
      </c>
      <c r="S191" s="11">
        <f>SUM(S98:S190)</f>
        <v>311135.61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4603.5200000000004</v>
      </c>
      <c r="S194" s="37">
        <v>4339.97</v>
      </c>
    </row>
    <row r="195" spans="1:19">
      <c r="B195" s="6">
        <v>2020</v>
      </c>
      <c r="C195" s="36"/>
      <c r="D195" s="36"/>
      <c r="E195" s="36"/>
      <c r="F195" s="36"/>
      <c r="G195" s="36"/>
      <c r="H195" s="36"/>
      <c r="I195" s="36"/>
      <c r="J195" s="36"/>
      <c r="K195" s="36"/>
      <c r="L195" s="36"/>
      <c r="M195" s="36"/>
      <c r="N195" s="36"/>
      <c r="O195" s="36"/>
      <c r="P195" s="36"/>
      <c r="Q195" s="37">
        <v>7166.88</v>
      </c>
      <c r="R195" s="37">
        <v>7166.88</v>
      </c>
      <c r="S195" s="37">
        <v>7166.88</v>
      </c>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2">
        <v>1619.36</v>
      </c>
      <c r="O198" s="37">
        <v>1632.43</v>
      </c>
      <c r="P198" s="37">
        <v>1294.5</v>
      </c>
      <c r="Q198" s="37">
        <v>1086.17</v>
      </c>
      <c r="R198" s="37">
        <v>957.33</v>
      </c>
      <c r="S198" s="37">
        <v>902.53</v>
      </c>
    </row>
    <row r="199" spans="1:19">
      <c r="B199" s="6">
        <v>2016</v>
      </c>
      <c r="C199" s="36"/>
      <c r="D199" s="36"/>
      <c r="E199" s="36"/>
      <c r="F199" s="36"/>
      <c r="G199" s="36"/>
      <c r="H199" s="36"/>
      <c r="I199" s="36"/>
      <c r="J199" s="36"/>
      <c r="K199" s="36"/>
      <c r="L199" s="36"/>
      <c r="M199" s="122">
        <v>4937.47</v>
      </c>
      <c r="N199" s="122">
        <v>4937.47</v>
      </c>
      <c r="O199" s="37">
        <v>4937.47</v>
      </c>
      <c r="P199" s="37">
        <v>4937.47</v>
      </c>
      <c r="Q199" s="37">
        <v>4937.47</v>
      </c>
      <c r="R199" s="37">
        <v>4937.47</v>
      </c>
      <c r="S199" s="37">
        <v>4937.47</v>
      </c>
    </row>
    <row r="200" spans="1:19">
      <c r="B200" s="6">
        <v>2015</v>
      </c>
      <c r="C200" s="36"/>
      <c r="D200" s="36"/>
      <c r="E200" s="36"/>
      <c r="F200" s="36"/>
      <c r="G200" s="36"/>
      <c r="H200" s="36"/>
      <c r="I200" s="36"/>
      <c r="J200" s="36"/>
      <c r="K200" s="36"/>
      <c r="L200" s="122">
        <v>14465.15</v>
      </c>
      <c r="M200" s="122">
        <v>14465.15</v>
      </c>
      <c r="N200" s="122">
        <v>14465.15</v>
      </c>
      <c r="O200" s="37">
        <v>14465.15</v>
      </c>
      <c r="P200" s="37">
        <v>14465.15</v>
      </c>
      <c r="Q200" s="37">
        <v>14465.15</v>
      </c>
      <c r="R200" s="37">
        <v>14465.15</v>
      </c>
      <c r="S200" s="37">
        <v>14465.15</v>
      </c>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122">
        <v>49628.32</v>
      </c>
      <c r="L202" s="37"/>
      <c r="M202" s="37"/>
      <c r="N202" s="37"/>
      <c r="O202" s="37"/>
      <c r="P202" s="37"/>
      <c r="Q202" s="37"/>
      <c r="R202" s="37"/>
      <c r="S202" s="37"/>
    </row>
    <row r="203" spans="1:19">
      <c r="B203" s="6">
        <v>2012</v>
      </c>
      <c r="C203" s="36"/>
      <c r="D203" s="36"/>
      <c r="E203" s="36"/>
      <c r="F203" s="36"/>
      <c r="G203" s="36"/>
      <c r="H203" s="36"/>
      <c r="I203" s="37"/>
      <c r="J203" s="37"/>
      <c r="K203" s="122">
        <v>5132.17</v>
      </c>
      <c r="L203" s="122">
        <v>5142.74</v>
      </c>
      <c r="M203" s="122">
        <v>5204.78</v>
      </c>
      <c r="N203" s="122">
        <v>5217.8599999999997</v>
      </c>
      <c r="O203" s="37">
        <v>5259.97</v>
      </c>
      <c r="P203" s="37">
        <v>4171.09</v>
      </c>
      <c r="Q203" s="37">
        <v>3499.83</v>
      </c>
      <c r="R203" s="37">
        <v>3084.69</v>
      </c>
      <c r="S203" s="37">
        <v>2908.1</v>
      </c>
    </row>
    <row r="204" spans="1:19">
      <c r="B204" s="6">
        <v>2011</v>
      </c>
      <c r="C204" s="36"/>
      <c r="D204" s="36"/>
      <c r="E204" s="36"/>
      <c r="F204" s="36"/>
      <c r="G204" s="36"/>
      <c r="H204" s="37"/>
      <c r="I204" s="37"/>
      <c r="J204" s="37"/>
      <c r="K204" s="122">
        <v>4471.47</v>
      </c>
      <c r="L204" s="122">
        <v>4480.68</v>
      </c>
      <c r="M204" s="122">
        <v>4534.7299999999996</v>
      </c>
      <c r="N204" s="122">
        <v>4546.13</v>
      </c>
      <c r="O204" s="37">
        <v>4582.8100000000004</v>
      </c>
      <c r="P204" s="37">
        <v>3634.12</v>
      </c>
      <c r="Q204" s="37">
        <v>3049.28</v>
      </c>
      <c r="R204" s="37">
        <v>2687.58</v>
      </c>
      <c r="S204" s="37">
        <v>2533.7199999999998</v>
      </c>
    </row>
    <row r="205" spans="1:19">
      <c r="B205" s="6">
        <v>2010</v>
      </c>
      <c r="C205" s="36"/>
      <c r="D205" s="36"/>
      <c r="E205" s="36"/>
      <c r="F205" s="36"/>
      <c r="G205" s="37"/>
      <c r="H205" s="37"/>
      <c r="I205" s="37"/>
      <c r="J205" s="37"/>
      <c r="K205" s="122">
        <v>4172.83</v>
      </c>
      <c r="L205" s="122">
        <v>4181.43</v>
      </c>
      <c r="M205" s="122">
        <v>4231.87</v>
      </c>
      <c r="N205" s="122">
        <v>4242.51</v>
      </c>
      <c r="O205" s="37">
        <v>4276.74</v>
      </c>
      <c r="P205" s="37">
        <v>3391.4</v>
      </c>
      <c r="Q205" s="37">
        <v>2845.62</v>
      </c>
      <c r="R205" s="37">
        <v>2508.08</v>
      </c>
      <c r="S205" s="37">
        <v>2364.5</v>
      </c>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v>4273.8999999999996</v>
      </c>
      <c r="D212" s="37"/>
      <c r="E212" s="37"/>
      <c r="F212" s="37"/>
      <c r="G212" s="37"/>
      <c r="H212" s="37"/>
      <c r="I212" s="37"/>
      <c r="J212" s="37"/>
      <c r="K212" s="122">
        <v>4030.28</v>
      </c>
      <c r="L212" s="122">
        <v>4038.59</v>
      </c>
      <c r="M212" s="122">
        <v>4087.31</v>
      </c>
      <c r="N212" s="122">
        <v>4097.58</v>
      </c>
      <c r="O212" s="37">
        <v>4130.6400000000003</v>
      </c>
      <c r="P212" s="37">
        <v>3275.55</v>
      </c>
      <c r="Q212" s="37">
        <v>2748.41</v>
      </c>
      <c r="R212" s="37">
        <v>2422.4</v>
      </c>
      <c r="S212" s="37">
        <v>2283.73</v>
      </c>
    </row>
    <row r="213" spans="2:19">
      <c r="B213" s="6">
        <v>2002</v>
      </c>
      <c r="C213" s="37">
        <v>3777.85</v>
      </c>
      <c r="D213" s="37"/>
      <c r="E213" s="37"/>
      <c r="F213" s="37"/>
      <c r="G213" s="37"/>
      <c r="H213" s="37"/>
      <c r="I213" s="37"/>
      <c r="J213" s="37"/>
      <c r="K213" s="122">
        <v>3562.51</v>
      </c>
      <c r="L213" s="122">
        <v>3569.85</v>
      </c>
      <c r="M213" s="122">
        <v>3612.92</v>
      </c>
      <c r="N213" s="122">
        <v>3622</v>
      </c>
      <c r="O213" s="37">
        <v>3651.22</v>
      </c>
      <c r="P213" s="37">
        <v>2895.38</v>
      </c>
      <c r="Q213" s="37">
        <v>2429.42</v>
      </c>
      <c r="R213" s="37">
        <v>2141.25</v>
      </c>
      <c r="S213" s="37">
        <v>2018.67</v>
      </c>
    </row>
    <row r="214" spans="2:19">
      <c r="B214" s="6">
        <v>2001</v>
      </c>
      <c r="C214" s="37">
        <v>884011.21</v>
      </c>
      <c r="D214" s="37"/>
      <c r="E214" s="37"/>
      <c r="F214" s="37"/>
      <c r="G214" s="37"/>
      <c r="H214" s="37"/>
      <c r="I214" s="37"/>
      <c r="J214" s="37"/>
      <c r="K214" s="122">
        <v>855555.5</v>
      </c>
      <c r="L214" s="122">
        <v>856727.05</v>
      </c>
      <c r="M214" s="122">
        <v>863600.21</v>
      </c>
      <c r="N214" s="122">
        <v>865049.64</v>
      </c>
      <c r="O214" s="37">
        <v>869713.92000000004</v>
      </c>
      <c r="P214" s="37">
        <v>749080.35</v>
      </c>
      <c r="Q214" s="37">
        <v>674713.46</v>
      </c>
      <c r="R214" s="37">
        <v>628720.97</v>
      </c>
      <c r="S214" s="37">
        <v>609156.81999999995</v>
      </c>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v>341192.47</v>
      </c>
      <c r="D217" s="37"/>
      <c r="E217" s="37"/>
      <c r="F217" s="37"/>
      <c r="G217" s="37"/>
      <c r="H217" s="37"/>
      <c r="I217" s="37"/>
      <c r="J217" s="37"/>
      <c r="K217" s="122">
        <v>327416.99</v>
      </c>
      <c r="L217" s="122">
        <v>328091.63</v>
      </c>
      <c r="M217" s="122">
        <v>332049.53999999998</v>
      </c>
      <c r="N217" s="122">
        <v>332884.19</v>
      </c>
      <c r="O217" s="37">
        <v>335570.13</v>
      </c>
      <c r="P217" s="37">
        <v>266103.18</v>
      </c>
      <c r="Q217" s="37">
        <v>223278.95</v>
      </c>
      <c r="R217" s="37">
        <v>196794.13</v>
      </c>
      <c r="S217" s="37">
        <v>185528.1</v>
      </c>
    </row>
    <row r="218" spans="2:19">
      <c r="B218" s="6">
        <v>1997</v>
      </c>
      <c r="C218" s="37">
        <v>7657.89</v>
      </c>
      <c r="D218" s="37"/>
      <c r="E218" s="37"/>
      <c r="F218" s="37"/>
      <c r="G218" s="37"/>
      <c r="H218" s="37"/>
      <c r="I218" s="37"/>
      <c r="J218" s="37"/>
      <c r="K218" s="122">
        <v>13461.99</v>
      </c>
      <c r="L218" s="122">
        <v>14029.68</v>
      </c>
      <c r="M218" s="122">
        <v>12721.67</v>
      </c>
      <c r="N218" s="122">
        <v>12621.43</v>
      </c>
      <c r="O218" s="37">
        <v>13378.16</v>
      </c>
      <c r="P218" s="37">
        <v>13869.36</v>
      </c>
      <c r="Q218" s="37">
        <v>13667.74</v>
      </c>
      <c r="R218" s="37">
        <v>12894.88</v>
      </c>
      <c r="S218" s="37">
        <v>12058.25</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v>478747</v>
      </c>
      <c r="D226" s="37"/>
      <c r="E226" s="37"/>
      <c r="F226" s="37"/>
      <c r="G226" s="37"/>
      <c r="H226" s="37"/>
      <c r="I226" s="37"/>
      <c r="J226" s="37"/>
      <c r="K226" s="122">
        <v>478747</v>
      </c>
      <c r="L226" s="122">
        <v>478747</v>
      </c>
      <c r="M226" s="122">
        <v>478747</v>
      </c>
      <c r="N226" s="122">
        <v>478747</v>
      </c>
      <c r="O226" s="37">
        <v>478747</v>
      </c>
      <c r="P226" s="37">
        <v>478747</v>
      </c>
      <c r="Q226" s="37">
        <v>478747</v>
      </c>
      <c r="R226" s="37">
        <v>478747</v>
      </c>
      <c r="S226" s="37">
        <v>478747</v>
      </c>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1719660.3199999998</v>
      </c>
      <c r="D286" s="8">
        <f>SUM(D208:D285)</f>
        <v>0</v>
      </c>
      <c r="E286" s="8">
        <f>SUM(E207:E285)</f>
        <v>0</v>
      </c>
      <c r="F286" s="8">
        <f>SUM(F206:F285)</f>
        <v>0</v>
      </c>
      <c r="G286" s="8">
        <f>SUM(G205:G285)</f>
        <v>0</v>
      </c>
      <c r="H286" s="8">
        <f>SUM(H199:H285)</f>
        <v>0</v>
      </c>
      <c r="I286" s="8">
        <f>SUM(I199:I285)</f>
        <v>0</v>
      </c>
      <c r="J286" s="8">
        <f t="shared" ref="J286:L286" si="2">SUM(J199:J285)</f>
        <v>0</v>
      </c>
      <c r="K286" s="8">
        <f>SUM(K199:K285)</f>
        <v>1746179.0599999998</v>
      </c>
      <c r="L286" s="8">
        <f t="shared" si="2"/>
        <v>1713473.8</v>
      </c>
      <c r="M286" s="8">
        <f>SUM(M199:M285)</f>
        <v>1728192.65</v>
      </c>
      <c r="N286" s="11">
        <f>SUM(N194:N285)</f>
        <v>1732050.32</v>
      </c>
      <c r="O286" s="11">
        <f>SUM(O194:O285)</f>
        <v>1740345.64</v>
      </c>
      <c r="P286" s="11">
        <f>SUM(P194:P285)</f>
        <v>1545864.55</v>
      </c>
      <c r="Q286" s="11">
        <f>SUM(Q194:Q285)</f>
        <v>1432635.38</v>
      </c>
      <c r="R286" s="11">
        <f>SUM(R193:R285)</f>
        <v>1362131.33</v>
      </c>
      <c r="S286" s="11">
        <f>SUM(S193:S285)</f>
        <v>1329410.8899999999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4198.6899999999996</v>
      </c>
      <c r="S289" s="37">
        <v>3926.27</v>
      </c>
    </row>
    <row r="290" spans="1:19">
      <c r="B290" s="6">
        <v>2020</v>
      </c>
      <c r="C290" s="36"/>
      <c r="D290" s="36"/>
      <c r="E290" s="36"/>
      <c r="F290" s="36"/>
      <c r="G290" s="36"/>
      <c r="H290" s="36"/>
      <c r="I290" s="36"/>
      <c r="J290" s="36"/>
      <c r="K290" s="36"/>
      <c r="L290" s="36"/>
      <c r="M290" s="36"/>
      <c r="N290" s="36"/>
      <c r="O290" s="36"/>
      <c r="P290" s="36"/>
      <c r="Q290" s="37">
        <v>8939.9699999999993</v>
      </c>
      <c r="R290" s="37">
        <v>8434.4500000000007</v>
      </c>
      <c r="S290" s="37">
        <v>7887.21</v>
      </c>
    </row>
    <row r="291" spans="1:19">
      <c r="A291" s="40"/>
      <c r="B291" s="6">
        <v>2019</v>
      </c>
      <c r="C291" s="36"/>
      <c r="D291" s="36"/>
      <c r="E291" s="36"/>
      <c r="F291" s="36"/>
      <c r="G291" s="36"/>
      <c r="H291" s="36"/>
      <c r="I291" s="36"/>
      <c r="J291" s="36"/>
      <c r="K291" s="36"/>
      <c r="L291" s="36"/>
      <c r="M291" s="36"/>
      <c r="N291" s="36"/>
      <c r="O291" s="36"/>
      <c r="P291" s="37">
        <v>7665.32</v>
      </c>
      <c r="Q291" s="37">
        <v>7553.89</v>
      </c>
      <c r="R291" s="37">
        <v>7126.74</v>
      </c>
      <c r="S291" s="37">
        <v>6664.35</v>
      </c>
    </row>
    <row r="292" spans="1:19">
      <c r="A292" s="40"/>
      <c r="B292" s="6">
        <v>2018</v>
      </c>
      <c r="C292" s="36"/>
      <c r="D292" s="36"/>
      <c r="E292" s="36"/>
      <c r="F292" s="36"/>
      <c r="G292" s="36"/>
      <c r="H292" s="36"/>
      <c r="I292" s="36"/>
      <c r="J292" s="36"/>
      <c r="K292" s="36"/>
      <c r="L292" s="36"/>
      <c r="M292" s="36"/>
      <c r="N292" s="36"/>
      <c r="O292" s="37">
        <v>1584.09</v>
      </c>
      <c r="P292" s="37">
        <v>1642.26</v>
      </c>
      <c r="Q292" s="37">
        <v>1618.38</v>
      </c>
      <c r="R292" s="37">
        <v>1526.87</v>
      </c>
      <c r="S292" s="37">
        <v>1427.8</v>
      </c>
    </row>
    <row r="293" spans="1:19">
      <c r="A293" s="40"/>
      <c r="B293" s="6">
        <v>2017</v>
      </c>
      <c r="C293" s="36"/>
      <c r="D293" s="36"/>
      <c r="E293" s="36"/>
      <c r="F293" s="36"/>
      <c r="G293" s="36"/>
      <c r="H293" s="36"/>
      <c r="I293" s="36"/>
      <c r="J293" s="36"/>
      <c r="K293" s="36"/>
      <c r="L293" s="36"/>
      <c r="M293" s="36"/>
      <c r="N293" s="122">
        <v>719.56</v>
      </c>
      <c r="O293" s="37">
        <v>762.7</v>
      </c>
      <c r="P293" s="37">
        <v>790.7</v>
      </c>
      <c r="Q293" s="37">
        <v>779.21</v>
      </c>
      <c r="R293" s="37">
        <v>735.15</v>
      </c>
      <c r="S293" s="37">
        <v>687.45</v>
      </c>
    </row>
    <row r="294" spans="1:19">
      <c r="B294" s="6">
        <v>2016</v>
      </c>
      <c r="C294" s="36"/>
      <c r="D294" s="36"/>
      <c r="E294" s="36"/>
      <c r="F294" s="36"/>
      <c r="G294" s="36"/>
      <c r="H294" s="36"/>
      <c r="I294" s="36"/>
      <c r="J294" s="36"/>
      <c r="K294" s="36"/>
      <c r="L294" s="36"/>
      <c r="M294" s="122">
        <v>2843.63</v>
      </c>
      <c r="N294" s="122">
        <v>2821.23</v>
      </c>
      <c r="O294" s="37">
        <v>2990.38</v>
      </c>
      <c r="P294" s="37">
        <v>3100.17</v>
      </c>
      <c r="Q294" s="37">
        <v>3055.1</v>
      </c>
      <c r="R294" s="37">
        <v>2882.35</v>
      </c>
      <c r="S294" s="37">
        <v>2695.34</v>
      </c>
    </row>
    <row r="295" spans="1:19">
      <c r="B295" s="6">
        <v>2015</v>
      </c>
      <c r="C295" s="36"/>
      <c r="D295" s="36"/>
      <c r="E295" s="36"/>
      <c r="F295" s="36"/>
      <c r="G295" s="36"/>
      <c r="H295" s="36"/>
      <c r="I295" s="36"/>
      <c r="J295" s="36"/>
      <c r="K295" s="36"/>
      <c r="L295" s="122">
        <v>9494.6</v>
      </c>
      <c r="M295" s="122">
        <v>8609.4</v>
      </c>
      <c r="N295" s="122">
        <v>8541.56</v>
      </c>
      <c r="O295" s="37">
        <v>9053.68</v>
      </c>
      <c r="P295" s="37">
        <v>9386.1</v>
      </c>
      <c r="Q295" s="37">
        <v>9249.66</v>
      </c>
      <c r="R295" s="37">
        <v>8726.6299999999992</v>
      </c>
      <c r="S295" s="37">
        <v>8160.43</v>
      </c>
    </row>
    <row r="296" spans="1:19">
      <c r="B296" s="6">
        <v>2014</v>
      </c>
      <c r="C296" s="36"/>
      <c r="D296" s="36"/>
      <c r="E296" s="36"/>
      <c r="F296" s="36"/>
      <c r="G296" s="36"/>
      <c r="H296" s="36"/>
      <c r="I296" s="36"/>
      <c r="J296" s="36"/>
      <c r="K296" s="122">
        <v>3505.72</v>
      </c>
      <c r="L296" s="122">
        <v>3653.56</v>
      </c>
      <c r="M296" s="122">
        <v>3312.93</v>
      </c>
      <c r="N296" s="122">
        <v>3286.83</v>
      </c>
      <c r="O296" s="37">
        <v>3483.89</v>
      </c>
      <c r="P296" s="37">
        <v>3611.81</v>
      </c>
      <c r="Q296" s="37">
        <v>3559.31</v>
      </c>
      <c r="R296" s="37">
        <v>3358.04</v>
      </c>
      <c r="S296" s="37">
        <v>3140.17</v>
      </c>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122">
        <v>4221</v>
      </c>
      <c r="L298" s="122">
        <v>4399</v>
      </c>
      <c r="M298" s="122">
        <v>3988.87</v>
      </c>
      <c r="N298" s="122">
        <v>3957.44</v>
      </c>
      <c r="O298" s="37">
        <v>4194.71</v>
      </c>
      <c r="P298" s="37">
        <v>4348.7299999999996</v>
      </c>
      <c r="Q298" s="37">
        <v>4285.51</v>
      </c>
      <c r="R298" s="37">
        <v>4043.18</v>
      </c>
      <c r="S298" s="37">
        <v>3780.85</v>
      </c>
    </row>
    <row r="299" spans="1:19">
      <c r="B299" s="6">
        <v>2011</v>
      </c>
      <c r="C299" s="36"/>
      <c r="D299" s="36"/>
      <c r="E299" s="36"/>
      <c r="F299" s="36"/>
      <c r="G299" s="36"/>
      <c r="H299" s="37"/>
      <c r="I299" s="37"/>
      <c r="J299" s="37"/>
      <c r="K299" s="122">
        <v>15715.41</v>
      </c>
      <c r="L299" s="122">
        <v>16378.13</v>
      </c>
      <c r="M299" s="122">
        <v>14851.16</v>
      </c>
      <c r="N299" s="122">
        <v>14734.15</v>
      </c>
      <c r="O299" s="37">
        <v>15617.55</v>
      </c>
      <c r="P299" s="37">
        <v>16190.97</v>
      </c>
      <c r="Q299" s="37">
        <v>15955.6</v>
      </c>
      <c r="R299" s="37">
        <v>15053.38</v>
      </c>
      <c r="S299" s="37">
        <v>14076.7</v>
      </c>
    </row>
    <row r="300" spans="1:19">
      <c r="B300" s="6">
        <v>2010</v>
      </c>
      <c r="C300" s="36"/>
      <c r="D300" s="36"/>
      <c r="E300" s="36"/>
      <c r="F300" s="36"/>
      <c r="G300" s="37"/>
      <c r="H300" s="37"/>
      <c r="I300" s="37"/>
      <c r="J300" s="37"/>
      <c r="K300" s="122">
        <v>3712.71</v>
      </c>
      <c r="L300" s="122">
        <v>3869.27</v>
      </c>
      <c r="M300" s="122">
        <v>3508.53</v>
      </c>
      <c r="N300" s="122">
        <v>3480.89</v>
      </c>
      <c r="O300" s="37">
        <v>3689.58</v>
      </c>
      <c r="P300" s="37">
        <v>3825.05</v>
      </c>
      <c r="Q300" s="37">
        <v>3769.45</v>
      </c>
      <c r="R300" s="37">
        <v>3556.3</v>
      </c>
      <c r="S300" s="37">
        <v>3325.57</v>
      </c>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v>826.99</v>
      </c>
      <c r="D305" s="37"/>
      <c r="E305" s="37"/>
      <c r="F305" s="37"/>
      <c r="G305" s="37"/>
      <c r="H305" s="37"/>
      <c r="I305" s="37"/>
      <c r="J305" s="37"/>
      <c r="K305" s="122">
        <v>1453.78</v>
      </c>
      <c r="L305" s="122">
        <v>1515.09</v>
      </c>
      <c r="M305" s="122">
        <v>1373.84</v>
      </c>
      <c r="N305" s="122">
        <v>681.51</v>
      </c>
      <c r="O305" s="37">
        <v>722.37</v>
      </c>
      <c r="P305" s="37">
        <v>748.89</v>
      </c>
      <c r="Q305" s="37">
        <v>738</v>
      </c>
      <c r="R305" s="37">
        <v>696.27</v>
      </c>
      <c r="S305" s="37">
        <v>651.1</v>
      </c>
    </row>
    <row r="306" spans="2:19">
      <c r="B306" s="6">
        <v>2004</v>
      </c>
      <c r="C306" s="37">
        <v>1006.96</v>
      </c>
      <c r="D306" s="37"/>
      <c r="E306" s="37"/>
      <c r="F306" s="37"/>
      <c r="G306" s="37"/>
      <c r="H306" s="37"/>
      <c r="I306" s="37"/>
      <c r="J306" s="37"/>
      <c r="K306" s="122">
        <v>1770.15</v>
      </c>
      <c r="L306" s="122">
        <v>1844.8</v>
      </c>
      <c r="M306" s="122">
        <v>1672.81</v>
      </c>
      <c r="N306" s="122">
        <v>1659.63</v>
      </c>
      <c r="O306" s="37"/>
      <c r="P306" s="37"/>
      <c r="Q306" s="37"/>
      <c r="R306" s="37"/>
      <c r="S306" s="37"/>
    </row>
    <row r="307" spans="2:19">
      <c r="B307" s="6">
        <v>2003</v>
      </c>
      <c r="C307" s="37">
        <v>11615.98</v>
      </c>
      <c r="D307" s="37"/>
      <c r="E307" s="37"/>
      <c r="F307" s="37"/>
      <c r="G307" s="37"/>
      <c r="H307" s="37"/>
      <c r="I307" s="37"/>
      <c r="J307" s="37"/>
      <c r="K307" s="122">
        <v>20420.009999999998</v>
      </c>
      <c r="L307" s="122">
        <v>19381.599999999999</v>
      </c>
      <c r="M307" s="122">
        <v>17574.61</v>
      </c>
      <c r="N307" s="122">
        <v>17436.14</v>
      </c>
      <c r="O307" s="37">
        <v>18481.54</v>
      </c>
      <c r="P307" s="37">
        <v>19160.12</v>
      </c>
      <c r="Q307" s="37">
        <v>18881.59</v>
      </c>
      <c r="R307" s="37">
        <v>17813.91</v>
      </c>
      <c r="S307" s="37">
        <v>16658.12</v>
      </c>
    </row>
    <row r="308" spans="2:19">
      <c r="B308" s="6">
        <v>2002</v>
      </c>
      <c r="C308" s="37">
        <v>4216.43</v>
      </c>
      <c r="D308" s="37"/>
      <c r="E308" s="37"/>
      <c r="F308" s="37"/>
      <c r="G308" s="37"/>
      <c r="H308" s="37"/>
      <c r="I308" s="37"/>
      <c r="J308" s="37"/>
      <c r="K308" s="122">
        <v>7412.16</v>
      </c>
      <c r="L308" s="122">
        <v>7724.74</v>
      </c>
      <c r="M308" s="122">
        <v>7004.54</v>
      </c>
      <c r="N308" s="122">
        <v>6949.35</v>
      </c>
      <c r="O308" s="37">
        <v>7366.01</v>
      </c>
      <c r="P308" s="37">
        <v>7636.46</v>
      </c>
      <c r="Q308" s="37">
        <v>7525.45</v>
      </c>
      <c r="R308" s="37">
        <v>7099.92</v>
      </c>
      <c r="S308" s="37">
        <v>6639.27</v>
      </c>
    </row>
    <row r="309" spans="2:19">
      <c r="B309" s="6">
        <v>2001</v>
      </c>
      <c r="C309" s="37">
        <v>570.21</v>
      </c>
      <c r="D309" s="37"/>
      <c r="E309" s="37"/>
      <c r="F309" s="37"/>
      <c r="G309" s="37"/>
      <c r="H309" s="37"/>
      <c r="I309" s="37"/>
      <c r="J309" s="37"/>
      <c r="K309" s="122">
        <v>1002.39</v>
      </c>
      <c r="L309" s="122">
        <v>1044.6600000000001</v>
      </c>
      <c r="M309" s="122">
        <v>947.27</v>
      </c>
      <c r="N309" s="122">
        <v>939.8</v>
      </c>
      <c r="O309" s="37">
        <v>996.15</v>
      </c>
      <c r="P309" s="37">
        <v>1032.73</v>
      </c>
      <c r="Q309" s="37">
        <v>1017.71</v>
      </c>
      <c r="R309" s="37">
        <v>960.16</v>
      </c>
      <c r="S309" s="37">
        <v>897.87</v>
      </c>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v>1612.94</v>
      </c>
      <c r="D311" s="37"/>
      <c r="E311" s="37"/>
      <c r="F311" s="37"/>
      <c r="G311" s="37"/>
      <c r="H311" s="37"/>
      <c r="I311" s="37"/>
      <c r="J311" s="37"/>
      <c r="K311" s="122">
        <v>2835.42</v>
      </c>
      <c r="L311" s="122">
        <v>2954.99</v>
      </c>
      <c r="M311" s="122">
        <v>2679.49</v>
      </c>
      <c r="N311" s="122">
        <v>2658.38</v>
      </c>
      <c r="O311" s="37">
        <v>2817.77</v>
      </c>
      <c r="P311" s="37">
        <v>2921.23</v>
      </c>
      <c r="Q311" s="37">
        <v>2878.76</v>
      </c>
      <c r="R311" s="37">
        <v>2715.98</v>
      </c>
      <c r="S311" s="37">
        <v>2539.7600000000002</v>
      </c>
    </row>
    <row r="312" spans="2:19">
      <c r="B312" s="6">
        <v>1998</v>
      </c>
      <c r="C312" s="37">
        <v>142840.62</v>
      </c>
      <c r="D312" s="37"/>
      <c r="E312" s="37"/>
      <c r="F312" s="37"/>
      <c r="G312" s="37"/>
      <c r="H312" s="37"/>
      <c r="I312" s="37"/>
      <c r="J312" s="37"/>
      <c r="K312" s="122">
        <v>252649.82</v>
      </c>
      <c r="L312" s="122">
        <v>263304.09000000003</v>
      </c>
      <c r="M312" s="122">
        <v>238755.68</v>
      </c>
      <c r="N312" s="122">
        <v>236874.45</v>
      </c>
      <c r="O312" s="37">
        <v>251076.49</v>
      </c>
      <c r="P312" s="37">
        <v>260295.21</v>
      </c>
      <c r="Q312" s="37">
        <v>256511.26</v>
      </c>
      <c r="R312" s="37">
        <v>242006.58</v>
      </c>
      <c r="S312" s="37">
        <v>226304.94</v>
      </c>
    </row>
    <row r="313" spans="2:19">
      <c r="B313" s="6">
        <v>1997</v>
      </c>
      <c r="C313" s="37">
        <v>1290.06</v>
      </c>
      <c r="D313" s="37"/>
      <c r="E313" s="37"/>
      <c r="F313" s="37"/>
      <c r="G313" s="37"/>
      <c r="H313" s="37"/>
      <c r="I313" s="37"/>
      <c r="J313" s="37"/>
      <c r="K313" s="37"/>
      <c r="L313" s="37"/>
      <c r="M313" s="37"/>
      <c r="N313" s="37"/>
      <c r="O313" s="37"/>
      <c r="P313" s="37"/>
      <c r="Q313" s="37"/>
      <c r="R313" s="37"/>
      <c r="S313" s="37"/>
    </row>
    <row r="314" spans="2:19">
      <c r="B314" s="6">
        <v>1996</v>
      </c>
      <c r="C314" s="37">
        <v>601.22</v>
      </c>
      <c r="D314" s="37"/>
      <c r="E314" s="37"/>
      <c r="F314" s="37"/>
      <c r="G314" s="37"/>
      <c r="H314" s="37"/>
      <c r="I314" s="37"/>
      <c r="J314" s="37"/>
      <c r="K314" s="122">
        <v>1056.9000000000001</v>
      </c>
      <c r="L314" s="122">
        <v>1101.47</v>
      </c>
      <c r="M314" s="122">
        <v>998.78</v>
      </c>
      <c r="N314" s="122">
        <v>990.91</v>
      </c>
      <c r="O314" s="37">
        <v>1050.32</v>
      </c>
      <c r="P314" s="37">
        <v>1088.8900000000001</v>
      </c>
      <c r="Q314" s="37">
        <v>1073.06</v>
      </c>
      <c r="R314" s="37">
        <v>1012.38</v>
      </c>
      <c r="S314" s="37">
        <v>946.69</v>
      </c>
    </row>
    <row r="315" spans="2:19">
      <c r="B315" s="6">
        <v>1995</v>
      </c>
      <c r="C315" s="37">
        <v>3977.22</v>
      </c>
      <c r="D315" s="37"/>
      <c r="E315" s="37"/>
      <c r="F315" s="37"/>
      <c r="G315" s="37"/>
      <c r="H315" s="37"/>
      <c r="I315" s="37"/>
      <c r="J315" s="37"/>
      <c r="K315" s="122">
        <v>3496.04</v>
      </c>
      <c r="L315" s="122">
        <v>3643.47</v>
      </c>
      <c r="M315" s="122">
        <v>3303.78</v>
      </c>
      <c r="N315" s="122">
        <v>3277.75</v>
      </c>
      <c r="O315" s="37">
        <v>3474.27</v>
      </c>
      <c r="P315" s="37">
        <v>3601.84</v>
      </c>
      <c r="Q315" s="37">
        <v>3549.48</v>
      </c>
      <c r="R315" s="37">
        <v>3348.77</v>
      </c>
      <c r="S315" s="37">
        <v>3131.49</v>
      </c>
    </row>
    <row r="316" spans="2:19">
      <c r="B316" s="6">
        <v>1994</v>
      </c>
      <c r="C316" s="37">
        <v>14434.5</v>
      </c>
      <c r="D316" s="37"/>
      <c r="E316" s="37"/>
      <c r="F316" s="37"/>
      <c r="G316" s="37"/>
      <c r="H316" s="37"/>
      <c r="I316" s="37"/>
      <c r="J316" s="37"/>
      <c r="K316" s="122">
        <v>25374.75</v>
      </c>
      <c r="L316" s="122">
        <v>26444.81</v>
      </c>
      <c r="M316" s="122">
        <v>23979.3</v>
      </c>
      <c r="N316" s="122">
        <v>23790.36</v>
      </c>
      <c r="O316" s="37">
        <v>25216.73</v>
      </c>
      <c r="P316" s="37">
        <v>26142.61</v>
      </c>
      <c r="Q316" s="37">
        <v>25762.57</v>
      </c>
      <c r="R316" s="37">
        <v>24305.8</v>
      </c>
      <c r="S316" s="37">
        <v>22728.82</v>
      </c>
    </row>
    <row r="317" spans="2:19">
      <c r="B317" s="6">
        <v>1993</v>
      </c>
      <c r="C317" s="37">
        <v>5041.1099999999997</v>
      </c>
      <c r="D317" s="37"/>
      <c r="E317" s="37"/>
      <c r="F317" s="37"/>
      <c r="G317" s="37"/>
      <c r="H317" s="37"/>
      <c r="I317" s="37"/>
      <c r="J317" s="37"/>
      <c r="K317" s="122">
        <v>8861.89</v>
      </c>
      <c r="L317" s="122">
        <v>9235.6</v>
      </c>
      <c r="M317" s="122">
        <v>8374.5400000000009</v>
      </c>
      <c r="N317" s="122">
        <v>8308.56</v>
      </c>
      <c r="O317" s="37">
        <v>8806.7000000000007</v>
      </c>
      <c r="P317" s="37">
        <v>9130.06</v>
      </c>
      <c r="Q317" s="37">
        <v>8997.33</v>
      </c>
      <c r="R317" s="37">
        <v>8488.57</v>
      </c>
      <c r="S317" s="37">
        <v>7937.82</v>
      </c>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v>103760.68</v>
      </c>
      <c r="D323" s="37"/>
      <c r="E323" s="37"/>
      <c r="F323" s="37"/>
      <c r="G323" s="37"/>
      <c r="H323" s="37"/>
      <c r="I323" s="37"/>
      <c r="J323" s="37"/>
      <c r="K323" s="122">
        <v>183068</v>
      </c>
      <c r="L323" s="122">
        <v>190788</v>
      </c>
      <c r="M323" s="122">
        <v>173000.41</v>
      </c>
      <c r="N323" s="122">
        <v>171637.29</v>
      </c>
      <c r="O323" s="37">
        <v>181927.97</v>
      </c>
      <c r="P323" s="37">
        <v>188607.79</v>
      </c>
      <c r="Q323" s="37">
        <v>185865.97</v>
      </c>
      <c r="R323" s="37">
        <v>175355.99</v>
      </c>
      <c r="S323" s="37">
        <v>163978.71</v>
      </c>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v>1499.98</v>
      </c>
      <c r="D325" s="37"/>
      <c r="E325" s="37"/>
      <c r="F325" s="37"/>
      <c r="G325" s="37"/>
      <c r="H325" s="37"/>
      <c r="I325" s="37"/>
      <c r="J325" s="37"/>
      <c r="K325" s="122">
        <v>2636.85</v>
      </c>
      <c r="L325" s="122">
        <v>2748.05</v>
      </c>
      <c r="M325" s="122">
        <v>2491.84</v>
      </c>
      <c r="N325" s="122">
        <v>2472.21</v>
      </c>
      <c r="O325" s="37">
        <v>2620.4299999999998</v>
      </c>
      <c r="P325" s="37">
        <v>2716.64</v>
      </c>
      <c r="Q325" s="37">
        <v>2677.15</v>
      </c>
      <c r="R325" s="37">
        <v>2525.77</v>
      </c>
      <c r="S325" s="37">
        <v>2361.89</v>
      </c>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v>505.24</v>
      </c>
      <c r="D327" s="37"/>
      <c r="E327" s="37"/>
      <c r="F327" s="37"/>
      <c r="G327" s="37"/>
      <c r="H327" s="37"/>
      <c r="I327" s="37"/>
      <c r="J327" s="37"/>
      <c r="K327" s="122">
        <v>888.18</v>
      </c>
      <c r="L327" s="122">
        <v>925.63</v>
      </c>
      <c r="M327" s="122">
        <v>839.33</v>
      </c>
      <c r="N327" s="122">
        <v>832.72</v>
      </c>
      <c r="O327" s="37">
        <v>882.65</v>
      </c>
      <c r="P327" s="37">
        <v>915.06</v>
      </c>
      <c r="Q327" s="37">
        <v>901.75</v>
      </c>
      <c r="R327" s="37">
        <v>850.76</v>
      </c>
      <c r="S327" s="37">
        <v>795.56</v>
      </c>
    </row>
    <row r="328" spans="2:19">
      <c r="B328" s="6">
        <v>1982</v>
      </c>
      <c r="C328" s="37">
        <v>1468.48</v>
      </c>
      <c r="D328" s="37"/>
      <c r="E328" s="37"/>
      <c r="F328" s="37"/>
      <c r="G328" s="37"/>
      <c r="H328" s="37"/>
      <c r="I328" s="37"/>
      <c r="J328" s="37"/>
      <c r="K328" s="122">
        <v>2581.4699999999998</v>
      </c>
      <c r="L328" s="122">
        <v>2690.33</v>
      </c>
      <c r="M328" s="122">
        <v>2439.5100000000002</v>
      </c>
      <c r="N328" s="122">
        <v>2420.29</v>
      </c>
      <c r="O328" s="37">
        <v>2565.4</v>
      </c>
      <c r="P328" s="37">
        <v>2659.59</v>
      </c>
      <c r="Q328" s="37">
        <v>2620.9299999999998</v>
      </c>
      <c r="R328" s="37">
        <v>2472.7199999999998</v>
      </c>
      <c r="S328" s="37">
        <v>2312.29</v>
      </c>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v>60431.33</v>
      </c>
      <c r="D332" s="37"/>
      <c r="E332" s="37"/>
      <c r="F332" s="37"/>
      <c r="G332" s="37"/>
      <c r="H332" s="37"/>
      <c r="I332" s="37"/>
      <c r="J332" s="37"/>
      <c r="K332" s="122">
        <v>107093.66</v>
      </c>
      <c r="L332" s="122">
        <v>111609.82</v>
      </c>
      <c r="M332" s="122">
        <v>101204.19</v>
      </c>
      <c r="N332" s="122">
        <v>100406.77</v>
      </c>
      <c r="O332" s="37">
        <v>106426.76</v>
      </c>
      <c r="P332" s="37">
        <v>110334.41</v>
      </c>
      <c r="Q332" s="37">
        <v>108730.46</v>
      </c>
      <c r="R332" s="37">
        <v>102582.19</v>
      </c>
      <c r="S332" s="37">
        <v>95926.55</v>
      </c>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v>615905.74</v>
      </c>
      <c r="D345" s="37"/>
      <c r="E345" s="37"/>
      <c r="F345" s="37"/>
      <c r="G345" s="37"/>
      <c r="H345" s="37"/>
      <c r="I345" s="37"/>
      <c r="J345" s="37"/>
      <c r="K345" s="122">
        <v>1085328.3799999999</v>
      </c>
      <c r="L345" s="122">
        <v>1131096.8</v>
      </c>
      <c r="M345" s="122">
        <v>1025642.18</v>
      </c>
      <c r="N345" s="122">
        <v>1017560.84</v>
      </c>
      <c r="O345" s="37">
        <v>1078569.68</v>
      </c>
      <c r="P345" s="37">
        <v>1118171.32</v>
      </c>
      <c r="Q345" s="37">
        <v>1101916.3</v>
      </c>
      <c r="R345" s="37">
        <v>1039607.34</v>
      </c>
      <c r="S345" s="37">
        <v>972156.55</v>
      </c>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971605.69</v>
      </c>
      <c r="D381" s="8">
        <f>SUM(D303:D380)</f>
        <v>0</v>
      </c>
      <c r="E381" s="8">
        <f>SUM(E302:E380)</f>
        <v>0</v>
      </c>
      <c r="F381" s="8">
        <f>SUM(F301:F380)</f>
        <v>0</v>
      </c>
      <c r="G381" s="8">
        <f>SUM(G300:G380)</f>
        <v>0</v>
      </c>
      <c r="H381" s="8">
        <f>SUM(H294:H380)</f>
        <v>0</v>
      </c>
      <c r="I381" s="8">
        <f>SUM(I294:I380)</f>
        <v>0</v>
      </c>
      <c r="J381" s="8">
        <f t="shared" ref="J381" si="3">SUM(J294:J380)</f>
        <v>0</v>
      </c>
      <c r="K381" s="8">
        <f>SUM(K294:K380)</f>
        <v>1735084.69</v>
      </c>
      <c r="L381" s="8">
        <f t="shared" ref="L381" si="4">SUM(L294:L380)</f>
        <v>1815848.51</v>
      </c>
      <c r="M381" s="8">
        <f>SUM(M294:M380)</f>
        <v>1649396.62</v>
      </c>
      <c r="N381" s="11">
        <f>SUM(N289:N380)</f>
        <v>1636438.62</v>
      </c>
      <c r="O381" s="11">
        <f>SUM(O289:O380)</f>
        <v>1734377.82</v>
      </c>
      <c r="P381" s="11">
        <f>SUM(P289:P380)</f>
        <v>1805723.9600000002</v>
      </c>
      <c r="Q381" s="11">
        <f>SUM(Q289:Q380)</f>
        <v>1788413.85</v>
      </c>
      <c r="R381" s="11">
        <f>SUM(R288:R380)</f>
        <v>1691484.8900000001</v>
      </c>
      <c r="S381" s="11">
        <f>SUM(S288:S380)</f>
        <v>1581739.57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68385.56</v>
      </c>
    </row>
    <row r="479" spans="1:19">
      <c r="A479" s="38"/>
      <c r="B479" s="6">
        <v>2021</v>
      </c>
      <c r="C479" s="36"/>
      <c r="D479" s="36"/>
      <c r="E479" s="36"/>
      <c r="F479" s="36"/>
      <c r="G479" s="36"/>
      <c r="H479" s="36"/>
      <c r="I479" s="36"/>
      <c r="J479" s="36"/>
      <c r="K479" s="36"/>
      <c r="L479" s="36"/>
      <c r="M479" s="36"/>
      <c r="N479" s="36"/>
      <c r="O479" s="36"/>
      <c r="P479" s="36"/>
      <c r="Q479" s="36"/>
      <c r="R479" s="37">
        <v>37292.49</v>
      </c>
      <c r="S479" s="37">
        <v>36067.589999999997</v>
      </c>
    </row>
    <row r="480" spans="1:19">
      <c r="B480" s="6">
        <v>2020</v>
      </c>
      <c r="C480" s="36"/>
      <c r="D480" s="36"/>
      <c r="E480" s="36"/>
      <c r="F480" s="36"/>
      <c r="G480" s="36"/>
      <c r="H480" s="36"/>
      <c r="I480" s="36"/>
      <c r="J480" s="36"/>
      <c r="K480" s="36"/>
      <c r="L480" s="36"/>
      <c r="M480" s="36"/>
      <c r="N480" s="36"/>
      <c r="O480" s="36"/>
      <c r="P480" s="36"/>
      <c r="Q480" s="37">
        <v>37421.949999999997</v>
      </c>
      <c r="R480" s="37">
        <v>39821.85</v>
      </c>
      <c r="S480" s="37">
        <v>37678.980000000003</v>
      </c>
    </row>
    <row r="481" spans="1:19">
      <c r="A481" s="40"/>
      <c r="B481" s="6">
        <v>2019</v>
      </c>
      <c r="C481" s="36"/>
      <c r="D481" s="36"/>
      <c r="E481" s="36"/>
      <c r="F481" s="36"/>
      <c r="G481" s="36"/>
      <c r="H481" s="36"/>
      <c r="I481" s="36"/>
      <c r="J481" s="36"/>
      <c r="K481" s="36"/>
      <c r="L481" s="36"/>
      <c r="M481" s="36"/>
      <c r="N481" s="36"/>
      <c r="O481" s="36"/>
      <c r="P481" s="37">
        <v>48062.18</v>
      </c>
      <c r="Q481" s="37">
        <v>46184.56</v>
      </c>
      <c r="R481" s="37">
        <v>43168.13</v>
      </c>
      <c r="S481" s="37">
        <v>43292.95</v>
      </c>
    </row>
    <row r="482" spans="1:19">
      <c r="A482" s="40"/>
      <c r="B482" s="6">
        <v>2018</v>
      </c>
      <c r="C482" s="36"/>
      <c r="D482" s="36"/>
      <c r="E482" s="36"/>
      <c r="F482" s="36"/>
      <c r="G482" s="36"/>
      <c r="H482" s="36"/>
      <c r="I482" s="36"/>
      <c r="J482" s="36"/>
      <c r="K482" s="36"/>
      <c r="L482" s="36"/>
      <c r="M482" s="36"/>
      <c r="N482" s="36"/>
      <c r="O482" s="37">
        <v>28802.02</v>
      </c>
      <c r="P482" s="37">
        <v>28653.02</v>
      </c>
      <c r="Q482" s="37">
        <v>27781.48</v>
      </c>
      <c r="R482" s="37">
        <v>26221.85</v>
      </c>
      <c r="S482" s="37">
        <v>24489.34</v>
      </c>
    </row>
    <row r="483" spans="1:19">
      <c r="A483" s="40"/>
      <c r="B483" s="6">
        <v>2017</v>
      </c>
      <c r="C483" s="36"/>
      <c r="D483" s="36"/>
      <c r="E483" s="36"/>
      <c r="F483" s="36"/>
      <c r="G483" s="36"/>
      <c r="H483" s="36"/>
      <c r="I483" s="36"/>
      <c r="J483" s="36"/>
      <c r="K483" s="36"/>
      <c r="L483" s="36"/>
      <c r="M483" s="36"/>
      <c r="N483" s="122">
        <v>47145.85</v>
      </c>
      <c r="O483" s="37">
        <v>49409.82</v>
      </c>
      <c r="P483" s="37">
        <v>48506</v>
      </c>
      <c r="Q483" s="37">
        <v>47558.27</v>
      </c>
      <c r="R483" s="37">
        <v>45246.44</v>
      </c>
      <c r="S483" s="37">
        <v>34648.769999999997</v>
      </c>
    </row>
    <row r="484" spans="1:19">
      <c r="B484" s="6">
        <v>2016</v>
      </c>
      <c r="C484" s="36"/>
      <c r="D484" s="36"/>
      <c r="E484" s="36"/>
      <c r="F484" s="36"/>
      <c r="G484" s="36"/>
      <c r="H484" s="36"/>
      <c r="I484" s="36"/>
      <c r="J484" s="36"/>
      <c r="K484" s="36"/>
      <c r="L484" s="36"/>
      <c r="M484" s="122">
        <v>37500.6</v>
      </c>
      <c r="N484" s="122">
        <v>37368.9</v>
      </c>
      <c r="O484" s="37">
        <v>38979.67</v>
      </c>
      <c r="P484" s="37">
        <v>39469.18</v>
      </c>
      <c r="Q484" s="37">
        <v>38718.379999999997</v>
      </c>
      <c r="R484" s="37">
        <v>29868.400000000001</v>
      </c>
      <c r="S484" s="37">
        <v>28403.93</v>
      </c>
    </row>
    <row r="485" spans="1:19">
      <c r="B485" s="6">
        <v>2015</v>
      </c>
      <c r="C485" s="36"/>
      <c r="D485" s="36"/>
      <c r="E485" s="36"/>
      <c r="F485" s="36"/>
      <c r="G485" s="36"/>
      <c r="H485" s="36"/>
      <c r="I485" s="36"/>
      <c r="J485" s="36"/>
      <c r="K485" s="36"/>
      <c r="L485" s="122">
        <v>58883.11</v>
      </c>
      <c r="M485" s="122">
        <v>57720.19</v>
      </c>
      <c r="N485" s="122">
        <v>57936.58</v>
      </c>
      <c r="O485" s="37">
        <v>59136.1</v>
      </c>
      <c r="P485" s="37">
        <v>57116.99</v>
      </c>
      <c r="Q485" s="37">
        <v>43471.16</v>
      </c>
      <c r="R485" s="37">
        <v>42592.59</v>
      </c>
      <c r="S485" s="37">
        <v>40511.85</v>
      </c>
    </row>
    <row r="486" spans="1:19">
      <c r="B486" s="6">
        <v>2014</v>
      </c>
      <c r="C486" s="36"/>
      <c r="D486" s="36"/>
      <c r="E486" s="36"/>
      <c r="F486" s="36"/>
      <c r="G486" s="36"/>
      <c r="H486" s="36"/>
      <c r="I486" s="36"/>
      <c r="J486" s="36"/>
      <c r="K486" s="122">
        <v>30929.22</v>
      </c>
      <c r="L486" s="122">
        <v>32320.05</v>
      </c>
      <c r="M486" s="122">
        <v>30043.32</v>
      </c>
      <c r="N486" s="122">
        <v>29866.27</v>
      </c>
      <c r="O486" s="37">
        <v>31234.26</v>
      </c>
      <c r="P486" s="37">
        <v>19934.7</v>
      </c>
      <c r="Q486" s="37">
        <v>19730.96</v>
      </c>
      <c r="R486" s="37">
        <v>18897.66</v>
      </c>
      <c r="S486" s="37">
        <v>17956.900000000001</v>
      </c>
    </row>
    <row r="487" spans="1:19">
      <c r="B487" s="6">
        <v>2013</v>
      </c>
      <c r="C487" s="36"/>
      <c r="D487" s="36"/>
      <c r="E487" s="36"/>
      <c r="F487" s="36"/>
      <c r="G487" s="36"/>
      <c r="H487" s="36"/>
      <c r="I487" s="36"/>
      <c r="J487" s="37"/>
      <c r="K487" s="122">
        <v>60379.3</v>
      </c>
      <c r="L487" s="122">
        <v>61698.82</v>
      </c>
      <c r="M487" s="122">
        <v>58972.82</v>
      </c>
      <c r="N487" s="122">
        <v>58905.26</v>
      </c>
      <c r="O487" s="37">
        <v>53040.88</v>
      </c>
      <c r="P487" s="37">
        <v>48826.3</v>
      </c>
      <c r="Q487" s="37">
        <v>45427.040000000001</v>
      </c>
      <c r="R487" s="37">
        <v>42181.29</v>
      </c>
      <c r="S487" s="37">
        <v>39696.550000000003</v>
      </c>
    </row>
    <row r="488" spans="1:19">
      <c r="B488" s="6">
        <v>2012</v>
      </c>
      <c r="C488" s="36"/>
      <c r="D488" s="36"/>
      <c r="E488" s="36"/>
      <c r="F488" s="36"/>
      <c r="G488" s="36"/>
      <c r="H488" s="36"/>
      <c r="I488" s="37"/>
      <c r="J488" s="37"/>
      <c r="K488" s="122">
        <v>33456.01</v>
      </c>
      <c r="L488" s="122">
        <v>34278.089999999997</v>
      </c>
      <c r="M488" s="122">
        <v>32094.85</v>
      </c>
      <c r="N488" s="122">
        <v>20087.25</v>
      </c>
      <c r="O488" s="37">
        <v>20959.330000000002</v>
      </c>
      <c r="P488" s="37">
        <v>21173.73</v>
      </c>
      <c r="Q488" s="37">
        <v>18779.55</v>
      </c>
      <c r="R488" s="37">
        <v>17829.48</v>
      </c>
      <c r="S488" s="37">
        <v>16824.849999999999</v>
      </c>
    </row>
    <row r="489" spans="1:19">
      <c r="B489" s="6">
        <v>2011</v>
      </c>
      <c r="C489" s="36"/>
      <c r="D489" s="36"/>
      <c r="E489" s="36"/>
      <c r="F489" s="36"/>
      <c r="G489" s="36"/>
      <c r="H489" s="37"/>
      <c r="I489" s="37"/>
      <c r="J489" s="37"/>
      <c r="K489" s="122">
        <v>59321.9</v>
      </c>
      <c r="L489" s="122">
        <v>60451.23</v>
      </c>
      <c r="M489" s="122">
        <v>46023.47</v>
      </c>
      <c r="N489" s="122">
        <v>45959.1</v>
      </c>
      <c r="O489" s="37">
        <v>47445.46</v>
      </c>
      <c r="P489" s="37">
        <v>46843.47</v>
      </c>
      <c r="Q489" s="37">
        <v>44989.35</v>
      </c>
      <c r="R489" s="37">
        <v>42699.28</v>
      </c>
      <c r="S489" s="37">
        <v>39629.75</v>
      </c>
    </row>
    <row r="490" spans="1:19">
      <c r="B490" s="6">
        <v>2010</v>
      </c>
      <c r="C490" s="36"/>
      <c r="D490" s="36"/>
      <c r="E490" s="36"/>
      <c r="F490" s="36"/>
      <c r="G490" s="37"/>
      <c r="H490" s="37"/>
      <c r="I490" s="37"/>
      <c r="J490" s="37"/>
      <c r="K490" s="122">
        <v>57868.55</v>
      </c>
      <c r="L490" s="122">
        <v>44858.68</v>
      </c>
      <c r="M490" s="122">
        <v>39152</v>
      </c>
      <c r="N490" s="122">
        <v>38990.959999999999</v>
      </c>
      <c r="O490" s="37">
        <v>40394.800000000003</v>
      </c>
      <c r="P490" s="37">
        <v>40693.11</v>
      </c>
      <c r="Q490" s="37">
        <v>39758.6</v>
      </c>
      <c r="R490" s="37">
        <v>38133.980000000003</v>
      </c>
      <c r="S490" s="37">
        <v>35019.370000000003</v>
      </c>
    </row>
    <row r="491" spans="1:19">
      <c r="B491" s="6">
        <v>2009</v>
      </c>
      <c r="C491" s="36"/>
      <c r="D491" s="36"/>
      <c r="E491" s="36"/>
      <c r="F491" s="37"/>
      <c r="G491" s="37"/>
      <c r="H491" s="37"/>
      <c r="I491" s="37"/>
      <c r="J491" s="37"/>
      <c r="K491" s="122">
        <v>28126.05</v>
      </c>
      <c r="L491" s="122">
        <v>27264.26</v>
      </c>
      <c r="M491" s="122">
        <v>25150.85</v>
      </c>
      <c r="N491" s="122">
        <v>25012.92</v>
      </c>
      <c r="O491" s="37">
        <v>26291.439999999999</v>
      </c>
      <c r="P491" s="37">
        <v>27101.42</v>
      </c>
      <c r="Q491" s="37">
        <v>24392.62</v>
      </c>
      <c r="R491" s="37">
        <v>23217.74</v>
      </c>
      <c r="S491" s="37">
        <v>21923.48</v>
      </c>
    </row>
    <row r="492" spans="1:19">
      <c r="B492" s="6">
        <v>2008</v>
      </c>
      <c r="C492" s="36"/>
      <c r="D492" s="36"/>
      <c r="E492" s="37"/>
      <c r="F492" s="37"/>
      <c r="G492" s="37"/>
      <c r="H492" s="37"/>
      <c r="I492" s="37"/>
      <c r="J492" s="37"/>
      <c r="K492" s="122">
        <v>14203.98</v>
      </c>
      <c r="L492" s="122">
        <v>14613.09</v>
      </c>
      <c r="M492" s="122">
        <v>13722.09</v>
      </c>
      <c r="N492" s="122">
        <v>13696.25</v>
      </c>
      <c r="O492" s="37">
        <v>14282.72</v>
      </c>
      <c r="P492" s="37">
        <v>13967.83</v>
      </c>
      <c r="Q492" s="37">
        <v>13416.05</v>
      </c>
      <c r="R492" s="37">
        <v>12583</v>
      </c>
      <c r="S492" s="37">
        <v>11101.1</v>
      </c>
    </row>
    <row r="493" spans="1:19">
      <c r="B493" s="6">
        <v>2007</v>
      </c>
      <c r="C493" s="36"/>
      <c r="D493" s="37"/>
      <c r="E493" s="37"/>
      <c r="F493" s="37"/>
      <c r="G493" s="37"/>
      <c r="H493" s="37"/>
      <c r="I493" s="37"/>
      <c r="J493" s="37"/>
      <c r="K493" s="122">
        <v>10099.48</v>
      </c>
      <c r="L493" s="122">
        <v>10280.459999999999</v>
      </c>
      <c r="M493" s="122">
        <v>9518.48</v>
      </c>
      <c r="N493" s="122">
        <v>9525.65</v>
      </c>
      <c r="O493" s="37">
        <v>9580.17</v>
      </c>
      <c r="P493" s="37">
        <v>9282.2199999999993</v>
      </c>
      <c r="Q493" s="37">
        <v>9245.27</v>
      </c>
      <c r="R493" s="37">
        <v>9031.36</v>
      </c>
      <c r="S493" s="37">
        <v>8236.1</v>
      </c>
    </row>
    <row r="494" spans="1:19">
      <c r="B494" s="6">
        <v>2006</v>
      </c>
      <c r="C494" s="37">
        <v>13581.36</v>
      </c>
      <c r="D494" s="37"/>
      <c r="E494" s="37"/>
      <c r="F494" s="37"/>
      <c r="G494" s="37"/>
      <c r="H494" s="37"/>
      <c r="I494" s="37"/>
      <c r="J494" s="37"/>
      <c r="K494" s="122">
        <v>11376.6</v>
      </c>
      <c r="L494" s="122">
        <v>11856.35</v>
      </c>
      <c r="M494" s="122">
        <v>7155.86</v>
      </c>
      <c r="N494" s="122">
        <v>7099.48</v>
      </c>
      <c r="O494" s="37">
        <v>7525.14</v>
      </c>
      <c r="P494" s="37">
        <v>7801.43</v>
      </c>
      <c r="Q494" s="37">
        <v>7688.02</v>
      </c>
      <c r="R494" s="37">
        <v>7253.3</v>
      </c>
      <c r="S494" s="37">
        <v>6407.18</v>
      </c>
    </row>
    <row r="495" spans="1:19">
      <c r="B495" s="6">
        <v>2005</v>
      </c>
      <c r="C495" s="37">
        <v>16886.13</v>
      </c>
      <c r="D495" s="37"/>
      <c r="E495" s="37"/>
      <c r="F495" s="37"/>
      <c r="G495" s="37"/>
      <c r="H495" s="37"/>
      <c r="I495" s="37"/>
      <c r="J495" s="37"/>
      <c r="K495" s="122">
        <v>13485.59</v>
      </c>
      <c r="L495" s="122">
        <v>13880.89</v>
      </c>
      <c r="M495" s="122">
        <v>13178.97</v>
      </c>
      <c r="N495" s="122">
        <v>13133.84</v>
      </c>
      <c r="O495" s="37">
        <v>9666.4500000000007</v>
      </c>
      <c r="P495" s="37">
        <v>8672.9699999999993</v>
      </c>
      <c r="Q495" s="37">
        <v>7122</v>
      </c>
      <c r="R495" s="37">
        <v>6309.51</v>
      </c>
      <c r="S495" s="37">
        <v>5939.54</v>
      </c>
    </row>
    <row r="496" spans="1:19">
      <c r="B496" s="6">
        <v>2004</v>
      </c>
      <c r="C496" s="37">
        <v>79653.91</v>
      </c>
      <c r="D496" s="37"/>
      <c r="E496" s="37"/>
      <c r="F496" s="37"/>
      <c r="G496" s="37"/>
      <c r="H496" s="37"/>
      <c r="I496" s="37"/>
      <c r="J496" s="37"/>
      <c r="K496" s="122">
        <v>87926.14</v>
      </c>
      <c r="L496" s="122">
        <v>69239.8</v>
      </c>
      <c r="M496" s="122">
        <v>66407.62</v>
      </c>
      <c r="N496" s="122">
        <v>66263.53</v>
      </c>
      <c r="O496" s="37">
        <v>68425.289999999994</v>
      </c>
      <c r="P496" s="37">
        <v>62503.81</v>
      </c>
      <c r="Q496" s="37">
        <v>57603.72</v>
      </c>
      <c r="R496" s="37">
        <v>52952.62</v>
      </c>
      <c r="S496" s="37">
        <v>46344.57</v>
      </c>
    </row>
    <row r="497" spans="2:19">
      <c r="B497" s="6">
        <v>2003</v>
      </c>
      <c r="C497" s="37">
        <v>15579.95</v>
      </c>
      <c r="D497" s="37"/>
      <c r="E497" s="37"/>
      <c r="F497" s="37"/>
      <c r="G497" s="37"/>
      <c r="H497" s="37"/>
      <c r="I497" s="37"/>
      <c r="J497" s="37"/>
      <c r="K497" s="122">
        <v>12771.72</v>
      </c>
      <c r="L497" s="122">
        <v>12997.36</v>
      </c>
      <c r="M497" s="122">
        <v>11864.24</v>
      </c>
      <c r="N497" s="122">
        <v>11499.47</v>
      </c>
      <c r="O497" s="37">
        <v>11855.65</v>
      </c>
      <c r="P497" s="37">
        <v>12252.41</v>
      </c>
      <c r="Q497" s="37">
        <v>12082.01</v>
      </c>
      <c r="R497" s="37">
        <v>11429.54</v>
      </c>
      <c r="S497" s="37">
        <v>9940.2900000000009</v>
      </c>
    </row>
    <row r="498" spans="2:19">
      <c r="B498" s="6">
        <v>2002</v>
      </c>
      <c r="C498" s="37">
        <v>20926.939999999999</v>
      </c>
      <c r="D498" s="37"/>
      <c r="E498" s="37"/>
      <c r="F498" s="37"/>
      <c r="G498" s="37"/>
      <c r="H498" s="37"/>
      <c r="I498" s="37"/>
      <c r="J498" s="37"/>
      <c r="K498" s="122">
        <v>20706.09</v>
      </c>
      <c r="L498" s="122">
        <v>21407.65</v>
      </c>
      <c r="M498" s="122">
        <v>19865.23</v>
      </c>
      <c r="N498" s="122">
        <v>19757.11</v>
      </c>
      <c r="O498" s="37">
        <v>20714.41</v>
      </c>
      <c r="P498" s="37">
        <v>20676.490000000002</v>
      </c>
      <c r="Q498" s="37">
        <v>20037.439999999999</v>
      </c>
      <c r="R498" s="37">
        <v>18841.23</v>
      </c>
      <c r="S498" s="37">
        <v>17527.32</v>
      </c>
    </row>
    <row r="499" spans="2:19">
      <c r="B499" s="6">
        <v>2001</v>
      </c>
      <c r="C499" s="37">
        <v>42089.167099999999</v>
      </c>
      <c r="D499" s="37"/>
      <c r="E499" s="37"/>
      <c r="F499" s="37"/>
      <c r="G499" s="37"/>
      <c r="H499" s="37"/>
      <c r="I499" s="37"/>
      <c r="J499" s="37"/>
      <c r="K499" s="122">
        <v>46438.8</v>
      </c>
      <c r="L499" s="122">
        <v>47040.45</v>
      </c>
      <c r="M499" s="122">
        <v>46247.16</v>
      </c>
      <c r="N499" s="122">
        <v>46230.239999999998</v>
      </c>
      <c r="O499" s="37">
        <v>47195.93</v>
      </c>
      <c r="P499" s="37">
        <v>41809.360000000001</v>
      </c>
      <c r="Q499" s="37">
        <v>38018.99</v>
      </c>
      <c r="R499" s="37">
        <v>35037.53</v>
      </c>
      <c r="S499" s="37">
        <v>33279.86</v>
      </c>
    </row>
    <row r="500" spans="2:19">
      <c r="B500" s="6">
        <v>2000</v>
      </c>
      <c r="C500" s="37">
        <v>9906.73</v>
      </c>
      <c r="D500" s="37"/>
      <c r="E500" s="37"/>
      <c r="F500" s="37"/>
      <c r="G500" s="37"/>
      <c r="H500" s="37"/>
      <c r="I500" s="37"/>
      <c r="J500" s="37"/>
      <c r="K500" s="122">
        <v>7337.99</v>
      </c>
      <c r="L500" s="122">
        <v>7567.78</v>
      </c>
      <c r="M500" s="122">
        <v>7050.82</v>
      </c>
      <c r="N500" s="122">
        <v>7042.41</v>
      </c>
      <c r="O500" s="37">
        <v>7370.7</v>
      </c>
      <c r="P500" s="37">
        <v>7452.55</v>
      </c>
      <c r="Q500" s="37">
        <v>7018.31</v>
      </c>
      <c r="R500" s="37">
        <v>6636.88</v>
      </c>
      <c r="S500" s="37">
        <v>5682.65</v>
      </c>
    </row>
    <row r="501" spans="2:19">
      <c r="B501" s="6">
        <v>1999</v>
      </c>
      <c r="C501" s="37">
        <v>11617.01</v>
      </c>
      <c r="D501" s="37"/>
      <c r="E501" s="37"/>
      <c r="F501" s="37"/>
      <c r="G501" s="37"/>
      <c r="H501" s="37"/>
      <c r="I501" s="37"/>
      <c r="J501" s="37"/>
      <c r="K501" s="122">
        <v>13128.35</v>
      </c>
      <c r="L501" s="122">
        <v>13656.44</v>
      </c>
      <c r="M501" s="122">
        <v>12440.57</v>
      </c>
      <c r="N501" s="122">
        <v>12361.56</v>
      </c>
      <c r="O501" s="37">
        <v>13074.19</v>
      </c>
      <c r="P501" s="37">
        <v>13539.36</v>
      </c>
      <c r="Q501" s="37">
        <v>12829.7</v>
      </c>
      <c r="R501" s="37">
        <v>12131.4</v>
      </c>
      <c r="S501" s="37">
        <v>10896.66</v>
      </c>
    </row>
    <row r="502" spans="2:19">
      <c r="B502" s="6">
        <v>1998</v>
      </c>
      <c r="C502" s="37">
        <v>60993.07</v>
      </c>
      <c r="D502" s="37"/>
      <c r="E502" s="37"/>
      <c r="F502" s="37"/>
      <c r="G502" s="37"/>
      <c r="H502" s="37"/>
      <c r="I502" s="37"/>
      <c r="J502" s="37"/>
      <c r="K502" s="122">
        <v>64865.58</v>
      </c>
      <c r="L502" s="122">
        <v>66501.53</v>
      </c>
      <c r="M502" s="122">
        <v>59201.89</v>
      </c>
      <c r="N502" s="122">
        <v>58999.62</v>
      </c>
      <c r="O502" s="37">
        <v>61052.41</v>
      </c>
      <c r="P502" s="37">
        <v>57776.14</v>
      </c>
      <c r="Q502" s="37">
        <v>53895.64</v>
      </c>
      <c r="R502" s="37">
        <v>50543.59</v>
      </c>
      <c r="S502" s="37">
        <v>47867.19</v>
      </c>
    </row>
    <row r="503" spans="2:19">
      <c r="B503" s="6">
        <v>1997</v>
      </c>
      <c r="C503" s="37">
        <v>13499.15465</v>
      </c>
      <c r="D503" s="37"/>
      <c r="E503" s="37"/>
      <c r="F503" s="37"/>
      <c r="G503" s="37"/>
      <c r="H503" s="37"/>
      <c r="I503" s="37"/>
      <c r="J503" s="37"/>
      <c r="K503" s="122">
        <v>19641.34</v>
      </c>
      <c r="L503" s="122">
        <v>20455.759999999998</v>
      </c>
      <c r="M503" s="122">
        <v>18604.46</v>
      </c>
      <c r="N503" s="122">
        <v>18469.86</v>
      </c>
      <c r="O503" s="37">
        <v>19531.23</v>
      </c>
      <c r="P503" s="37">
        <v>20206.68</v>
      </c>
      <c r="Q503" s="37">
        <v>19905.099999999999</v>
      </c>
      <c r="R503" s="37">
        <v>18844.080000000002</v>
      </c>
      <c r="S503" s="37">
        <v>17611.64</v>
      </c>
    </row>
    <row r="504" spans="2:19">
      <c r="B504" s="6">
        <v>1996</v>
      </c>
      <c r="C504" s="37">
        <v>21264.31</v>
      </c>
      <c r="D504" s="37"/>
      <c r="E504" s="37"/>
      <c r="F504" s="37"/>
      <c r="G504" s="37"/>
      <c r="H504" s="37"/>
      <c r="I504" s="37"/>
      <c r="J504" s="37"/>
      <c r="K504" s="122">
        <v>28902.68</v>
      </c>
      <c r="L504" s="122">
        <v>30079.040000000001</v>
      </c>
      <c r="M504" s="122">
        <v>17959.97</v>
      </c>
      <c r="N504" s="122">
        <v>17850.07</v>
      </c>
      <c r="O504" s="37">
        <v>18872.87</v>
      </c>
      <c r="P504" s="37">
        <v>19541.07</v>
      </c>
      <c r="Q504" s="37">
        <v>18779.830000000002</v>
      </c>
      <c r="R504" s="37">
        <v>17763.09</v>
      </c>
      <c r="S504" s="37">
        <v>15220.03</v>
      </c>
    </row>
    <row r="505" spans="2:19">
      <c r="B505" s="6">
        <v>1995</v>
      </c>
      <c r="C505" s="37">
        <v>112405.72</v>
      </c>
      <c r="D505" s="37"/>
      <c r="E505" s="37"/>
      <c r="F505" s="37"/>
      <c r="G505" s="37"/>
      <c r="H505" s="37"/>
      <c r="I505" s="37"/>
      <c r="J505" s="37"/>
      <c r="K505" s="122">
        <v>195702.59</v>
      </c>
      <c r="L505" s="122">
        <v>203910.05</v>
      </c>
      <c r="M505" s="122">
        <v>146863.32999999999</v>
      </c>
      <c r="N505" s="122">
        <v>145714.62</v>
      </c>
      <c r="O505" s="37">
        <v>154386.62</v>
      </c>
      <c r="P505" s="37">
        <v>160015.74</v>
      </c>
      <c r="Q505" s="37">
        <v>157705.19</v>
      </c>
      <c r="R505" s="37">
        <v>148848.38</v>
      </c>
      <c r="S505" s="37">
        <v>139260.69</v>
      </c>
    </row>
    <row r="506" spans="2:19">
      <c r="B506" s="6">
        <v>1994</v>
      </c>
      <c r="C506" s="37">
        <v>11219.74</v>
      </c>
      <c r="D506" s="37"/>
      <c r="E506" s="37"/>
      <c r="F506" s="37"/>
      <c r="G506" s="37"/>
      <c r="H506" s="37"/>
      <c r="I506" s="37"/>
      <c r="J506" s="37"/>
      <c r="K506" s="122">
        <v>14449.68</v>
      </c>
      <c r="L506" s="122">
        <v>15047.23</v>
      </c>
      <c r="M506" s="122">
        <v>13691.9</v>
      </c>
      <c r="N506" s="122">
        <v>13594.22</v>
      </c>
      <c r="O506" s="37">
        <v>14370.09</v>
      </c>
      <c r="P506" s="37">
        <v>14862.23</v>
      </c>
      <c r="Q506" s="37">
        <v>14091.77</v>
      </c>
      <c r="R506" s="37">
        <v>13349.9</v>
      </c>
      <c r="S506" s="37">
        <v>12475.38</v>
      </c>
    </row>
    <row r="507" spans="2:19">
      <c r="B507" s="6">
        <v>1993</v>
      </c>
      <c r="C507" s="37">
        <v>11296.7</v>
      </c>
      <c r="D507" s="37"/>
      <c r="E507" s="37"/>
      <c r="F507" s="37"/>
      <c r="G507" s="37"/>
      <c r="H507" s="37"/>
      <c r="I507" s="37"/>
      <c r="J507" s="37"/>
      <c r="K507" s="122">
        <v>11577.68</v>
      </c>
      <c r="L507" s="122">
        <v>11990.3</v>
      </c>
      <c r="M507" s="122">
        <v>11039.58</v>
      </c>
      <c r="N507" s="122">
        <v>10966.73</v>
      </c>
      <c r="O507" s="37">
        <v>11516.75</v>
      </c>
      <c r="P507" s="37">
        <v>11873.77</v>
      </c>
      <c r="Q507" s="37">
        <v>10749.92</v>
      </c>
      <c r="R507" s="37">
        <v>10243.44</v>
      </c>
      <c r="S507" s="37">
        <v>9695.17</v>
      </c>
    </row>
    <row r="508" spans="2:19">
      <c r="B508" s="6">
        <v>1992</v>
      </c>
      <c r="C508" s="37">
        <v>3921.96</v>
      </c>
      <c r="D508" s="37"/>
      <c r="E508" s="37"/>
      <c r="F508" s="37"/>
      <c r="G508" s="37"/>
      <c r="H508" s="37"/>
      <c r="I508" s="37"/>
      <c r="J508" s="37"/>
      <c r="K508" s="122">
        <v>547.41</v>
      </c>
      <c r="L508" s="122">
        <v>548.54</v>
      </c>
      <c r="M508" s="122">
        <v>555.16</v>
      </c>
      <c r="N508" s="122">
        <v>556.54999999999995</v>
      </c>
      <c r="O508" s="37">
        <v>561.04999999999995</v>
      </c>
      <c r="P508" s="37">
        <v>444.9</v>
      </c>
      <c r="Q508" s="37">
        <v>373.3</v>
      </c>
      <c r="R508" s="37">
        <v>329.02</v>
      </c>
      <c r="S508" s="37">
        <v>310.19</v>
      </c>
    </row>
    <row r="509" spans="2:19">
      <c r="B509" s="6">
        <v>1991</v>
      </c>
      <c r="C509" s="37">
        <v>3283.31</v>
      </c>
      <c r="D509" s="37"/>
      <c r="E509" s="37"/>
      <c r="F509" s="37"/>
      <c r="G509" s="37"/>
      <c r="H509" s="37"/>
      <c r="I509" s="37"/>
      <c r="J509" s="37"/>
      <c r="K509" s="37"/>
      <c r="L509" s="37"/>
      <c r="M509" s="37"/>
      <c r="N509" s="37"/>
      <c r="O509" s="37"/>
      <c r="P509" s="37"/>
      <c r="Q509" s="37"/>
      <c r="R509" s="37"/>
      <c r="S509" s="37"/>
    </row>
    <row r="510" spans="2:19">
      <c r="B510" s="6">
        <v>1990</v>
      </c>
      <c r="C510" s="37">
        <v>1169.43</v>
      </c>
      <c r="D510" s="37"/>
      <c r="E510" s="37"/>
      <c r="F510" s="37"/>
      <c r="G510" s="37"/>
      <c r="H510" s="37"/>
      <c r="I510" s="37"/>
      <c r="J510" s="37"/>
      <c r="K510" s="37"/>
      <c r="L510" s="37"/>
      <c r="M510" s="37"/>
      <c r="N510" s="37"/>
      <c r="O510" s="37"/>
      <c r="P510" s="37"/>
      <c r="Q510" s="37"/>
      <c r="R510" s="37"/>
      <c r="S510" s="37"/>
    </row>
    <row r="511" spans="2:19">
      <c r="B511" s="6">
        <v>1989</v>
      </c>
      <c r="C511" s="37">
        <v>8344.39</v>
      </c>
      <c r="D511" s="37"/>
      <c r="E511" s="37"/>
      <c r="F511" s="37"/>
      <c r="G511" s="37"/>
      <c r="H511" s="37"/>
      <c r="I511" s="37"/>
      <c r="J511" s="37"/>
      <c r="K511" s="122">
        <v>5352.83</v>
      </c>
      <c r="L511" s="122">
        <v>5415.94</v>
      </c>
      <c r="M511" s="122">
        <v>5338.8</v>
      </c>
      <c r="N511" s="122">
        <v>5339.47</v>
      </c>
      <c r="O511" s="37">
        <v>5445.71</v>
      </c>
      <c r="P511" s="37">
        <v>4632.8500000000004</v>
      </c>
      <c r="Q511" s="37">
        <v>4083.1</v>
      </c>
      <c r="R511" s="37">
        <v>2436.9699999999998</v>
      </c>
      <c r="S511" s="37">
        <v>2297.46</v>
      </c>
    </row>
    <row r="512" spans="2:19">
      <c r="B512" s="6">
        <v>1988</v>
      </c>
      <c r="C512" s="37">
        <v>5691.08</v>
      </c>
      <c r="D512" s="37"/>
      <c r="E512" s="37"/>
      <c r="F512" s="37"/>
      <c r="G512" s="37"/>
      <c r="H512" s="37"/>
      <c r="I512" s="37"/>
      <c r="J512" s="37"/>
      <c r="K512" s="122">
        <v>3988.45</v>
      </c>
      <c r="L512" s="122">
        <v>3996.67</v>
      </c>
      <c r="M512" s="122">
        <v>4044.88</v>
      </c>
      <c r="N512" s="122">
        <v>4055.05</v>
      </c>
      <c r="O512" s="37">
        <v>4087.77</v>
      </c>
      <c r="P512" s="37">
        <v>3241.55</v>
      </c>
      <c r="Q512" s="37">
        <v>2719.88</v>
      </c>
      <c r="R512" s="37">
        <v>2397.2600000000002</v>
      </c>
      <c r="S512" s="37">
        <v>2260.02</v>
      </c>
    </row>
    <row r="513" spans="2:19">
      <c r="B513" s="6">
        <v>1987</v>
      </c>
      <c r="C513" s="37">
        <v>12608</v>
      </c>
      <c r="D513" s="37"/>
      <c r="E513" s="37"/>
      <c r="F513" s="37"/>
      <c r="G513" s="37"/>
      <c r="H513" s="37"/>
      <c r="I513" s="37"/>
      <c r="J513" s="37"/>
      <c r="K513" s="122">
        <v>5520.71</v>
      </c>
      <c r="L513" s="122">
        <v>5583.31</v>
      </c>
      <c r="M513" s="122">
        <v>5510.52</v>
      </c>
      <c r="N513" s="122">
        <v>5511.83</v>
      </c>
      <c r="O513" s="37">
        <v>5618.43</v>
      </c>
      <c r="P513" s="37">
        <v>4764.68</v>
      </c>
      <c r="Q513" s="37">
        <v>4190.51</v>
      </c>
      <c r="R513" s="37">
        <v>3773.93</v>
      </c>
      <c r="S513" s="37">
        <v>3548.54</v>
      </c>
    </row>
    <row r="514" spans="2:19">
      <c r="B514" s="6">
        <v>1986</v>
      </c>
      <c r="C514" s="37">
        <v>4710.8</v>
      </c>
      <c r="D514" s="37"/>
      <c r="E514" s="37"/>
      <c r="F514" s="37"/>
      <c r="G514" s="37"/>
      <c r="H514" s="37"/>
      <c r="I514" s="37"/>
      <c r="J514" s="37"/>
      <c r="K514" s="122">
        <v>2649.96</v>
      </c>
      <c r="L514" s="122">
        <v>2741.04</v>
      </c>
      <c r="M514" s="122">
        <v>2539.87</v>
      </c>
      <c r="N514" s="122">
        <v>2525.29</v>
      </c>
      <c r="O514" s="37">
        <v>2649.51</v>
      </c>
      <c r="P514" s="37">
        <v>2618.04</v>
      </c>
      <c r="Q514" s="37">
        <v>2518.66</v>
      </c>
      <c r="R514" s="37">
        <v>2354.4299999999998</v>
      </c>
      <c r="S514" s="37">
        <v>2204.0300000000002</v>
      </c>
    </row>
    <row r="515" spans="2:19">
      <c r="B515" s="6">
        <v>1985</v>
      </c>
      <c r="C515" s="37">
        <v>6059.91</v>
      </c>
      <c r="D515" s="37"/>
      <c r="E515" s="37"/>
      <c r="F515" s="37"/>
      <c r="G515" s="37"/>
      <c r="H515" s="37"/>
      <c r="I515" s="37"/>
      <c r="J515" s="37"/>
      <c r="K515" s="122">
        <v>3427.42</v>
      </c>
      <c r="L515" s="122">
        <v>3431.13</v>
      </c>
      <c r="M515" s="122">
        <v>3509.41</v>
      </c>
      <c r="N515" s="122">
        <v>3522.11</v>
      </c>
      <c r="O515" s="37">
        <v>3519.1</v>
      </c>
      <c r="P515" s="37">
        <v>3295</v>
      </c>
      <c r="Q515" s="37">
        <v>2502.6799999999998</v>
      </c>
      <c r="R515" s="37">
        <v>2535.09</v>
      </c>
      <c r="S515" s="37">
        <v>2506.58</v>
      </c>
    </row>
    <row r="516" spans="2:19">
      <c r="B516" s="6">
        <v>1984</v>
      </c>
      <c r="C516" s="37">
        <v>2131.69</v>
      </c>
      <c r="D516" s="37"/>
      <c r="E516" s="37"/>
      <c r="F516" s="37"/>
      <c r="G516" s="37"/>
      <c r="H516" s="37"/>
      <c r="I516" s="37"/>
      <c r="J516" s="37"/>
      <c r="K516" s="122">
        <v>2094.9899999999998</v>
      </c>
      <c r="L516" s="122">
        <v>2114.2199999999998</v>
      </c>
      <c r="M516" s="122">
        <v>2069.91</v>
      </c>
      <c r="N516" s="122">
        <v>2066.52</v>
      </c>
      <c r="O516" s="37">
        <v>2092.15</v>
      </c>
      <c r="P516" s="37">
        <v>2108.79</v>
      </c>
      <c r="Q516" s="37">
        <v>2101.96</v>
      </c>
      <c r="R516" s="37">
        <v>2075.7800000000002</v>
      </c>
      <c r="S516" s="37">
        <v>2047.44</v>
      </c>
    </row>
    <row r="517" spans="2:19">
      <c r="B517" s="6">
        <v>1983</v>
      </c>
      <c r="C517" s="37">
        <v>5680.2</v>
      </c>
      <c r="D517" s="37"/>
      <c r="E517" s="37"/>
      <c r="F517" s="37"/>
      <c r="G517" s="37"/>
      <c r="H517" s="37"/>
      <c r="I517" s="37"/>
      <c r="J517" s="37"/>
      <c r="K517" s="122">
        <v>2229.64</v>
      </c>
      <c r="L517" s="122">
        <v>2256.9499999999998</v>
      </c>
      <c r="M517" s="122">
        <v>2194.02</v>
      </c>
      <c r="N517" s="122">
        <v>2189.1999999999998</v>
      </c>
      <c r="O517" s="37">
        <v>2225.61</v>
      </c>
      <c r="P517" s="37">
        <v>2249.2399999999998</v>
      </c>
      <c r="Q517" s="37">
        <v>2239.54</v>
      </c>
      <c r="R517" s="37">
        <v>2202.36</v>
      </c>
      <c r="S517" s="37">
        <v>2162.11</v>
      </c>
    </row>
    <row r="518" spans="2:19">
      <c r="B518" s="6">
        <v>1982</v>
      </c>
      <c r="C518" s="37">
        <v>125440.31</v>
      </c>
      <c r="D518" s="37"/>
      <c r="E518" s="37"/>
      <c r="F518" s="37"/>
      <c r="G518" s="37"/>
      <c r="H518" s="37"/>
      <c r="I518" s="37"/>
      <c r="J518" s="37"/>
      <c r="K518" s="122">
        <v>218289.9</v>
      </c>
      <c r="L518" s="122">
        <v>227495.21</v>
      </c>
      <c r="M518" s="122">
        <v>206285.34</v>
      </c>
      <c r="N518" s="122">
        <v>204659.96</v>
      </c>
      <c r="O518" s="37">
        <v>216930.54</v>
      </c>
      <c r="P518" s="37">
        <v>224895.54</v>
      </c>
      <c r="Q518" s="37">
        <v>221626.2</v>
      </c>
      <c r="R518" s="37">
        <v>209094.12</v>
      </c>
      <c r="S518" s="37">
        <v>195527.88</v>
      </c>
    </row>
    <row r="519" spans="2:19">
      <c r="B519" s="6">
        <v>1981</v>
      </c>
      <c r="C519" s="37">
        <v>2093.5100000000002</v>
      </c>
      <c r="D519" s="37"/>
      <c r="E519" s="37"/>
      <c r="F519" s="37"/>
      <c r="G519" s="37"/>
      <c r="H519" s="37"/>
      <c r="I519" s="37"/>
      <c r="J519" s="37"/>
      <c r="K519" s="122">
        <v>1143</v>
      </c>
      <c r="L519" s="122">
        <v>1191.2</v>
      </c>
      <c r="M519" s="122">
        <v>1080.1400000000001</v>
      </c>
      <c r="N519" s="122">
        <v>1071.6300000000001</v>
      </c>
      <c r="O519" s="37">
        <v>1135.8800000000001</v>
      </c>
      <c r="P519" s="37">
        <v>1177.58</v>
      </c>
      <c r="Q519" s="37">
        <v>1160.46</v>
      </c>
      <c r="R519" s="37">
        <v>1094.8399999999999</v>
      </c>
      <c r="S519" s="37">
        <v>1023.81</v>
      </c>
    </row>
    <row r="520" spans="2:19">
      <c r="B520" s="6">
        <v>1980</v>
      </c>
      <c r="C520" s="37">
        <v>2388.34</v>
      </c>
      <c r="D520" s="37"/>
      <c r="E520" s="37"/>
      <c r="F520" s="37"/>
      <c r="G520" s="37"/>
      <c r="H520" s="37"/>
      <c r="I520" s="37"/>
      <c r="J520" s="37"/>
      <c r="K520" s="122">
        <v>1755.86</v>
      </c>
      <c r="L520" s="122">
        <v>1803.76</v>
      </c>
      <c r="M520" s="122">
        <v>1694.3</v>
      </c>
      <c r="N520" s="122">
        <v>1700.4</v>
      </c>
      <c r="O520" s="37">
        <v>1773.17</v>
      </c>
      <c r="P520" s="37">
        <v>483.22</v>
      </c>
      <c r="Q520" s="37">
        <v>489.88</v>
      </c>
      <c r="R520" s="37">
        <v>489.99</v>
      </c>
      <c r="S520" s="37">
        <v>469.99</v>
      </c>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v>2655.77</v>
      </c>
      <c r="D522" s="37"/>
      <c r="E522" s="37"/>
      <c r="F522" s="37"/>
      <c r="G522" s="37"/>
      <c r="H522" s="37"/>
      <c r="I522" s="37"/>
      <c r="J522" s="37"/>
      <c r="K522" s="122">
        <v>3047.6</v>
      </c>
      <c r="L522" s="122">
        <v>3001.2</v>
      </c>
      <c r="M522" s="122">
        <v>3114.26</v>
      </c>
      <c r="N522" s="122">
        <v>3219.92</v>
      </c>
      <c r="O522" s="37">
        <v>3217.67</v>
      </c>
      <c r="P522" s="37">
        <v>3233.88</v>
      </c>
      <c r="Q522" s="37">
        <v>3278.48</v>
      </c>
      <c r="R522" s="37">
        <v>3279.2</v>
      </c>
      <c r="S522" s="37">
        <v>3145.33</v>
      </c>
    </row>
    <row r="523" spans="2:19">
      <c r="B523" s="6">
        <v>1977</v>
      </c>
      <c r="C523" s="37">
        <v>275.96800000000002</v>
      </c>
      <c r="D523" s="37"/>
      <c r="E523" s="37"/>
      <c r="F523" s="37"/>
      <c r="G523" s="37"/>
      <c r="H523" s="37"/>
      <c r="I523" s="37"/>
      <c r="J523" s="37"/>
      <c r="K523" s="37"/>
      <c r="L523" s="37"/>
      <c r="M523" s="37"/>
      <c r="N523" s="37"/>
      <c r="O523" s="37"/>
      <c r="P523" s="37"/>
      <c r="Q523" s="37"/>
      <c r="R523" s="37"/>
      <c r="S523" s="37"/>
    </row>
    <row r="524" spans="2:19">
      <c r="B524" s="6">
        <v>1976</v>
      </c>
      <c r="C524" s="37">
        <v>203.28</v>
      </c>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122">
        <v>1561.93</v>
      </c>
      <c r="L525" s="122">
        <v>1565.15</v>
      </c>
      <c r="M525" s="122">
        <v>1584.03</v>
      </c>
      <c r="N525" s="122">
        <v>1588.02</v>
      </c>
      <c r="O525" s="37">
        <v>1600.83</v>
      </c>
      <c r="P525" s="37">
        <v>1269.44</v>
      </c>
      <c r="Q525" s="37">
        <v>1065.1500000000001</v>
      </c>
      <c r="R525" s="37">
        <v>938.8</v>
      </c>
      <c r="S525" s="37">
        <v>885.06</v>
      </c>
    </row>
    <row r="526" spans="2:19">
      <c r="B526" s="6">
        <v>1974</v>
      </c>
      <c r="C526" s="37">
        <v>1656.35</v>
      </c>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v>154.06</v>
      </c>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v>341.34</v>
      </c>
      <c r="D533" s="37"/>
      <c r="E533" s="37"/>
      <c r="F533" s="37"/>
      <c r="G533" s="37"/>
      <c r="H533" s="37"/>
      <c r="I533" s="37"/>
      <c r="J533" s="37"/>
      <c r="K533" s="122">
        <v>600.04999999999995</v>
      </c>
      <c r="L533" s="122">
        <v>625.36</v>
      </c>
      <c r="M533" s="122">
        <v>567.04999999999995</v>
      </c>
      <c r="N533" s="122">
        <v>562.58000000000004</v>
      </c>
      <c r="O533" s="37">
        <v>596.30999999999995</v>
      </c>
      <c r="P533" s="37">
        <v>618.21</v>
      </c>
      <c r="Q533" s="37">
        <v>609.22</v>
      </c>
      <c r="R533" s="37">
        <v>574.77</v>
      </c>
      <c r="S533" s="37">
        <v>537.48</v>
      </c>
    </row>
    <row r="534" spans="2:19">
      <c r="B534" s="6">
        <v>1966</v>
      </c>
      <c r="C534" s="37">
        <v>1076.69</v>
      </c>
      <c r="D534" s="37"/>
      <c r="E534" s="37"/>
      <c r="F534" s="37"/>
      <c r="G534" s="37"/>
      <c r="H534" s="37"/>
      <c r="I534" s="37"/>
      <c r="J534" s="37"/>
      <c r="K534" s="122">
        <v>1875.43</v>
      </c>
      <c r="L534" s="122">
        <v>1954.52</v>
      </c>
      <c r="M534" s="122">
        <v>1772.29</v>
      </c>
      <c r="N534" s="122">
        <v>1758.33</v>
      </c>
      <c r="O534" s="37">
        <v>1863.75</v>
      </c>
      <c r="P534" s="37">
        <v>1932.18</v>
      </c>
      <c r="Q534" s="37">
        <v>1904.09</v>
      </c>
      <c r="R534" s="37">
        <v>1796.42</v>
      </c>
      <c r="S534" s="37">
        <v>1679.87</v>
      </c>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630806.27974999999</v>
      </c>
      <c r="D571" s="8">
        <f>SUM(D493:D570)</f>
        <v>0</v>
      </c>
      <c r="E571" s="8">
        <f>SUM(E492:E570)</f>
        <v>0</v>
      </c>
      <c r="F571" s="8">
        <f>SUM(F491:F570)</f>
        <v>0</v>
      </c>
      <c r="G571" s="8">
        <f>SUM(G490:G570)</f>
        <v>0</v>
      </c>
      <c r="H571" s="8">
        <f>SUM(H484:H570)</f>
        <v>0</v>
      </c>
      <c r="I571" s="8">
        <f>SUM(I484:I570)</f>
        <v>0</v>
      </c>
      <c r="J571" s="8">
        <f t="shared" ref="J571" si="7">SUM(J484:J570)</f>
        <v>0</v>
      </c>
      <c r="K571" s="8">
        <f>SUM(K484:K570)</f>
        <v>1096780.5</v>
      </c>
      <c r="L571" s="8">
        <f t="shared" ref="L571" si="8">SUM(L484:L570)</f>
        <v>1154002.6200000001</v>
      </c>
      <c r="M571" s="8">
        <f>SUM(M484:M570)</f>
        <v>1043330.2500000001</v>
      </c>
      <c r="N571" s="11">
        <f>SUM(N479:N570)</f>
        <v>1073804.6099999999</v>
      </c>
      <c r="O571" s="11">
        <f>SUM(O479:O570)</f>
        <v>1138431.8799999999</v>
      </c>
      <c r="P571" s="11">
        <f>SUM(P479:P570)</f>
        <v>1165579.2599999998</v>
      </c>
      <c r="Q571" s="11">
        <f>SUM(Q479:Q570)</f>
        <v>1145265.99</v>
      </c>
      <c r="R571" s="11">
        <f>SUM(R478:R570)</f>
        <v>1114343.01</v>
      </c>
      <c r="S571" s="11">
        <f>SUM(S478:S570)</f>
        <v>1102621.03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18375.099999999999</v>
      </c>
    </row>
    <row r="574" spans="1:19">
      <c r="A574" s="38"/>
      <c r="B574" s="6">
        <v>2021</v>
      </c>
      <c r="C574" s="36"/>
      <c r="D574" s="36"/>
      <c r="E574" s="36"/>
      <c r="F574" s="36"/>
      <c r="G574" s="36"/>
      <c r="H574" s="36"/>
      <c r="I574" s="36"/>
      <c r="J574" s="36"/>
      <c r="K574" s="36"/>
      <c r="L574" s="36"/>
      <c r="M574" s="36"/>
      <c r="N574" s="36"/>
      <c r="O574" s="36"/>
      <c r="P574" s="36"/>
      <c r="Q574" s="36"/>
      <c r="R574" s="37">
        <v>45616.6</v>
      </c>
      <c r="S574" s="37">
        <v>45403.68</v>
      </c>
    </row>
    <row r="575" spans="1:19">
      <c r="B575" s="6">
        <v>2020</v>
      </c>
      <c r="C575" s="36"/>
      <c r="D575" s="36"/>
      <c r="E575" s="36"/>
      <c r="F575" s="36"/>
      <c r="G575" s="36"/>
      <c r="H575" s="36"/>
      <c r="I575" s="36"/>
      <c r="J575" s="36"/>
      <c r="K575" s="36"/>
      <c r="L575" s="36"/>
      <c r="M575" s="36"/>
      <c r="N575" s="36"/>
      <c r="O575" s="36"/>
      <c r="P575" s="36"/>
      <c r="Q575" s="37">
        <v>48486.5</v>
      </c>
      <c r="R575" s="37">
        <v>48328.53</v>
      </c>
      <c r="S575" s="37">
        <v>48217.89</v>
      </c>
    </row>
    <row r="576" spans="1:19">
      <c r="A576" s="40"/>
      <c r="B576" s="6">
        <v>2019</v>
      </c>
      <c r="C576" s="36"/>
      <c r="D576" s="36"/>
      <c r="E576" s="36"/>
      <c r="F576" s="36"/>
      <c r="G576" s="36"/>
      <c r="H576" s="36"/>
      <c r="I576" s="36"/>
      <c r="J576" s="36"/>
      <c r="K576" s="36"/>
      <c r="L576" s="36"/>
      <c r="M576" s="36"/>
      <c r="N576" s="36"/>
      <c r="O576" s="36"/>
      <c r="P576" s="37">
        <v>70566.36</v>
      </c>
      <c r="Q576" s="37">
        <v>70538.91</v>
      </c>
      <c r="R576" s="37">
        <v>70521.94</v>
      </c>
      <c r="S576" s="37">
        <v>70514.720000000001</v>
      </c>
    </row>
    <row r="577" spans="1:19">
      <c r="A577" s="40"/>
      <c r="B577" s="6">
        <v>2018</v>
      </c>
      <c r="C577" s="36"/>
      <c r="D577" s="36"/>
      <c r="E577" s="36"/>
      <c r="F577" s="36"/>
      <c r="G577" s="36"/>
      <c r="H577" s="36"/>
      <c r="I577" s="36"/>
      <c r="J577" s="36"/>
      <c r="K577" s="36"/>
      <c r="L577" s="36"/>
      <c r="M577" s="36"/>
      <c r="N577" s="36"/>
      <c r="O577" s="37">
        <v>16165.09</v>
      </c>
      <c r="P577" s="37">
        <v>15982.88</v>
      </c>
      <c r="Q577" s="37">
        <v>15831.74</v>
      </c>
      <c r="R577" s="37">
        <v>15657.52</v>
      </c>
      <c r="S577" s="37">
        <v>18656.02</v>
      </c>
    </row>
    <row r="578" spans="1:19">
      <c r="A578" s="40"/>
      <c r="B578" s="6">
        <v>2017</v>
      </c>
      <c r="C578" s="36"/>
      <c r="D578" s="36"/>
      <c r="E578" s="36"/>
      <c r="F578" s="36"/>
      <c r="G578" s="36"/>
      <c r="H578" s="36"/>
      <c r="I578" s="36"/>
      <c r="J578" s="36"/>
      <c r="K578" s="36"/>
      <c r="L578" s="36"/>
      <c r="M578" s="36"/>
      <c r="N578" s="122">
        <v>7094.66</v>
      </c>
      <c r="O578" s="37">
        <v>7083.5</v>
      </c>
      <c r="P578" s="37">
        <v>6844.2</v>
      </c>
      <c r="Q578" s="37">
        <v>6667.45</v>
      </c>
      <c r="R578" s="37">
        <v>6517.8</v>
      </c>
      <c r="S578" s="37">
        <v>2519.7399999999998</v>
      </c>
    </row>
    <row r="579" spans="1:19">
      <c r="B579" s="6">
        <v>2016</v>
      </c>
      <c r="C579" s="36"/>
      <c r="D579" s="36"/>
      <c r="E579" s="36"/>
      <c r="F579" s="36"/>
      <c r="G579" s="36"/>
      <c r="H579" s="36"/>
      <c r="I579" s="36"/>
      <c r="J579" s="36"/>
      <c r="K579" s="36"/>
      <c r="L579" s="36"/>
      <c r="M579" s="122">
        <v>21199.279999999999</v>
      </c>
      <c r="N579" s="122">
        <v>21198.720000000001</v>
      </c>
      <c r="O579" s="37">
        <v>21272.01</v>
      </c>
      <c r="P579" s="37">
        <v>21318.49</v>
      </c>
      <c r="Q579" s="37">
        <v>21318.2</v>
      </c>
      <c r="R579" s="37">
        <v>14471.51</v>
      </c>
      <c r="S579" s="37">
        <v>14428.57</v>
      </c>
    </row>
    <row r="580" spans="1:19">
      <c r="B580" s="6">
        <v>2015</v>
      </c>
      <c r="C580" s="36"/>
      <c r="D580" s="36"/>
      <c r="E580" s="36"/>
      <c r="F580" s="36"/>
      <c r="G580" s="36"/>
      <c r="H580" s="36"/>
      <c r="I580" s="36"/>
      <c r="J580" s="36"/>
      <c r="K580" s="36"/>
      <c r="L580" s="122">
        <v>29230.58</v>
      </c>
      <c r="M580" s="122">
        <v>29031.81</v>
      </c>
      <c r="N580" s="122">
        <v>28937.91</v>
      </c>
      <c r="O580" s="37">
        <v>29084.5</v>
      </c>
      <c r="P580" s="37">
        <v>29179.13</v>
      </c>
      <c r="Q580" s="37">
        <v>23468.36</v>
      </c>
      <c r="R580" s="37">
        <v>23348.78</v>
      </c>
      <c r="S580" s="37">
        <v>23219.42</v>
      </c>
    </row>
    <row r="581" spans="1:19">
      <c r="B581" s="6">
        <v>2014</v>
      </c>
      <c r="C581" s="36"/>
      <c r="D581" s="36"/>
      <c r="E581" s="36"/>
      <c r="F581" s="36"/>
      <c r="G581" s="36"/>
      <c r="H581" s="36"/>
      <c r="I581" s="36"/>
      <c r="J581" s="36"/>
      <c r="K581" s="122">
        <v>60383.96</v>
      </c>
      <c r="L581" s="122">
        <v>61293.83</v>
      </c>
      <c r="M581" s="122">
        <v>62370.29</v>
      </c>
      <c r="N581" s="122">
        <v>62444.97</v>
      </c>
      <c r="O581" s="37">
        <v>62567.43</v>
      </c>
      <c r="P581" s="37">
        <v>55683.94</v>
      </c>
      <c r="Q581" s="37">
        <v>54734.89</v>
      </c>
      <c r="R581" s="37">
        <v>54682.58</v>
      </c>
      <c r="S581" s="37">
        <v>54384.6</v>
      </c>
    </row>
    <row r="582" spans="1:19">
      <c r="B582" s="6">
        <v>2013</v>
      </c>
      <c r="C582" s="36"/>
      <c r="D582" s="36"/>
      <c r="E582" s="36"/>
      <c r="F582" s="36"/>
      <c r="G582" s="36"/>
      <c r="H582" s="36"/>
      <c r="I582" s="36"/>
      <c r="J582" s="37"/>
      <c r="K582" s="122">
        <v>16636.11</v>
      </c>
      <c r="L582" s="122">
        <v>16661.490000000002</v>
      </c>
      <c r="M582" s="122">
        <v>16835.66</v>
      </c>
      <c r="N582" s="122">
        <v>16847.21</v>
      </c>
      <c r="O582" s="37">
        <v>13924.4</v>
      </c>
      <c r="P582" s="37">
        <v>13958.08</v>
      </c>
      <c r="Q582" s="37">
        <v>13976.31</v>
      </c>
      <c r="R582" s="37">
        <v>13934.14</v>
      </c>
      <c r="S582" s="37">
        <v>7502.51</v>
      </c>
    </row>
    <row r="583" spans="1:19">
      <c r="B583" s="6">
        <v>2012</v>
      </c>
      <c r="C583" s="36"/>
      <c r="D583" s="36"/>
      <c r="E583" s="36"/>
      <c r="F583" s="36"/>
      <c r="G583" s="36"/>
      <c r="H583" s="36"/>
      <c r="I583" s="37"/>
      <c r="J583" s="37"/>
      <c r="K583" s="122">
        <v>23425.39</v>
      </c>
      <c r="L583" s="122">
        <v>23509.56</v>
      </c>
      <c r="M583" s="122">
        <v>23555.59</v>
      </c>
      <c r="N583" s="122">
        <v>17511.560000000001</v>
      </c>
      <c r="O583" s="37">
        <v>17594.8</v>
      </c>
      <c r="P583" s="37">
        <v>17646.97</v>
      </c>
      <c r="Q583" s="37">
        <v>17657.349999999999</v>
      </c>
      <c r="R583" s="37">
        <v>17586.02</v>
      </c>
      <c r="S583" s="37">
        <v>17509.41</v>
      </c>
    </row>
    <row r="584" spans="1:19">
      <c r="B584" s="6">
        <v>2011</v>
      </c>
      <c r="C584" s="36"/>
      <c r="D584" s="36"/>
      <c r="E584" s="36"/>
      <c r="F584" s="36"/>
      <c r="G584" s="36"/>
      <c r="H584" s="37"/>
      <c r="I584" s="37"/>
      <c r="J584" s="37"/>
      <c r="K584" s="122">
        <v>30601.51</v>
      </c>
      <c r="L584" s="122">
        <v>30773.200000000001</v>
      </c>
      <c r="M584" s="122">
        <v>23320.34</v>
      </c>
      <c r="N584" s="122">
        <v>23299.98</v>
      </c>
      <c r="O584" s="37">
        <v>23495.45</v>
      </c>
      <c r="P584" s="37">
        <v>23621.66</v>
      </c>
      <c r="Q584" s="37">
        <v>23581.200000000001</v>
      </c>
      <c r="R584" s="37">
        <v>23386.45</v>
      </c>
      <c r="S584" s="37">
        <v>23175.85</v>
      </c>
    </row>
    <row r="585" spans="1:19">
      <c r="B585" s="6">
        <v>2010</v>
      </c>
      <c r="C585" s="36"/>
      <c r="D585" s="36"/>
      <c r="E585" s="36"/>
      <c r="F585" s="36"/>
      <c r="G585" s="37"/>
      <c r="H585" s="37"/>
      <c r="I585" s="37"/>
      <c r="J585" s="37"/>
      <c r="K585" s="122">
        <v>39935.629999999997</v>
      </c>
      <c r="L585" s="122">
        <v>31452.29</v>
      </c>
      <c r="M585" s="122">
        <v>31530.51</v>
      </c>
      <c r="N585" s="122">
        <v>31550.52</v>
      </c>
      <c r="O585" s="37">
        <v>31804.22</v>
      </c>
      <c r="P585" s="37">
        <v>29856.73</v>
      </c>
      <c r="Q585" s="37">
        <v>28580.04</v>
      </c>
      <c r="R585" s="37">
        <v>27633.67</v>
      </c>
      <c r="S585" s="37">
        <v>27125.61</v>
      </c>
    </row>
    <row r="586" spans="1:19">
      <c r="B586" s="6">
        <v>2009</v>
      </c>
      <c r="C586" s="36"/>
      <c r="D586" s="36"/>
      <c r="E586" s="36"/>
      <c r="F586" s="37"/>
      <c r="G586" s="37"/>
      <c r="H586" s="37"/>
      <c r="I586" s="37"/>
      <c r="J586" s="37"/>
      <c r="K586" s="122">
        <v>23531.49</v>
      </c>
      <c r="L586" s="122">
        <v>23630.87</v>
      </c>
      <c r="M586" s="122">
        <v>23448.71</v>
      </c>
      <c r="N586" s="122">
        <v>23435.17</v>
      </c>
      <c r="O586" s="37">
        <v>22402.02</v>
      </c>
      <c r="P586" s="37">
        <v>22352.560000000001</v>
      </c>
      <c r="Q586" s="37">
        <v>22283.16</v>
      </c>
      <c r="R586" s="37">
        <v>22179.85</v>
      </c>
      <c r="S586" s="37">
        <v>22091.63</v>
      </c>
    </row>
    <row r="587" spans="1:19">
      <c r="B587" s="6">
        <v>2008</v>
      </c>
      <c r="C587" s="36"/>
      <c r="D587" s="36"/>
      <c r="E587" s="37"/>
      <c r="F587" s="37"/>
      <c r="G587" s="37"/>
      <c r="H587" s="37"/>
      <c r="I587" s="37"/>
      <c r="J587" s="37"/>
      <c r="K587" s="122">
        <v>11080.23</v>
      </c>
      <c r="L587" s="122">
        <v>11147.32</v>
      </c>
      <c r="M587" s="122">
        <v>10997.51</v>
      </c>
      <c r="N587" s="122">
        <v>10985.99</v>
      </c>
      <c r="O587" s="37">
        <v>11075.91</v>
      </c>
      <c r="P587" s="37">
        <v>11134.23</v>
      </c>
      <c r="Q587" s="37">
        <v>11111.09</v>
      </c>
      <c r="R587" s="37">
        <v>11019.61</v>
      </c>
      <c r="S587" s="37">
        <v>10920.59</v>
      </c>
    </row>
    <row r="588" spans="1:19">
      <c r="B588" s="6">
        <v>2007</v>
      </c>
      <c r="C588" s="36"/>
      <c r="D588" s="37"/>
      <c r="E588" s="37"/>
      <c r="F588" s="37"/>
      <c r="G588" s="37"/>
      <c r="H588" s="37"/>
      <c r="I588" s="37"/>
      <c r="J588" s="37"/>
      <c r="K588" s="122">
        <v>14630.09</v>
      </c>
      <c r="L588" s="122">
        <v>14665.74</v>
      </c>
      <c r="M588" s="122">
        <v>14608.44</v>
      </c>
      <c r="N588" s="122">
        <v>14603.86</v>
      </c>
      <c r="O588" s="37">
        <v>14653.87</v>
      </c>
      <c r="P588" s="37">
        <v>10952.29</v>
      </c>
      <c r="Q588" s="37">
        <v>10943.26</v>
      </c>
      <c r="R588" s="37">
        <v>10893.98</v>
      </c>
      <c r="S588" s="37">
        <v>10840.72</v>
      </c>
    </row>
    <row r="589" spans="1:19">
      <c r="B589" s="6">
        <v>2006</v>
      </c>
      <c r="C589" s="37">
        <v>17901.599999999999</v>
      </c>
      <c r="D589" s="37"/>
      <c r="E589" s="37"/>
      <c r="F589" s="37"/>
      <c r="G589" s="37"/>
      <c r="H589" s="37"/>
      <c r="I589" s="37"/>
      <c r="J589" s="37"/>
      <c r="K589" s="122">
        <v>14673.33</v>
      </c>
      <c r="L589" s="122">
        <v>14515.72</v>
      </c>
      <c r="M589" s="122">
        <v>14557.5</v>
      </c>
      <c r="N589" s="122">
        <v>14559.97</v>
      </c>
      <c r="O589" s="37">
        <v>14599.93</v>
      </c>
      <c r="P589" s="37">
        <v>14624.94</v>
      </c>
      <c r="Q589" s="37">
        <v>14630.62</v>
      </c>
      <c r="R589" s="37">
        <v>14596.67</v>
      </c>
      <c r="S589" s="37">
        <v>14560.21</v>
      </c>
    </row>
    <row r="590" spans="1:19">
      <c r="B590" s="6">
        <v>2005</v>
      </c>
      <c r="C590" s="37">
        <v>64510.89</v>
      </c>
      <c r="D590" s="37"/>
      <c r="E590" s="37"/>
      <c r="F590" s="37"/>
      <c r="G590" s="37"/>
      <c r="H590" s="37"/>
      <c r="I590" s="37"/>
      <c r="J590" s="37"/>
      <c r="K590" s="122">
        <v>18941.099999999999</v>
      </c>
      <c r="L590" s="122">
        <v>15573.7</v>
      </c>
      <c r="M590" s="122">
        <v>15524.41</v>
      </c>
      <c r="N590" s="122">
        <v>15520.38</v>
      </c>
      <c r="O590" s="37">
        <v>15570.92</v>
      </c>
      <c r="P590" s="37">
        <v>15603.4</v>
      </c>
      <c r="Q590" s="37">
        <v>15595.54</v>
      </c>
      <c r="R590" s="37">
        <v>15546.28</v>
      </c>
      <c r="S590" s="37">
        <v>15493.07</v>
      </c>
    </row>
    <row r="591" spans="1:19">
      <c r="B591" s="6">
        <v>2004</v>
      </c>
      <c r="C591" s="37">
        <v>35387.589999999997</v>
      </c>
      <c r="D591" s="37"/>
      <c r="E591" s="37"/>
      <c r="F591" s="37"/>
      <c r="G591" s="37"/>
      <c r="H591" s="37"/>
      <c r="I591" s="37"/>
      <c r="J591" s="37"/>
      <c r="K591" s="122">
        <v>9496.2000000000007</v>
      </c>
      <c r="L591" s="122">
        <v>9542.75</v>
      </c>
      <c r="M591" s="122">
        <v>9241.4500000000007</v>
      </c>
      <c r="N591" s="122">
        <v>9232.7099999999991</v>
      </c>
      <c r="O591" s="37">
        <v>9298.6299999999992</v>
      </c>
      <c r="P591" s="37">
        <v>9341.42</v>
      </c>
      <c r="Q591" s="37">
        <v>9323.86</v>
      </c>
      <c r="R591" s="37">
        <v>9256.5400000000009</v>
      </c>
      <c r="S591" s="37">
        <v>9183.66</v>
      </c>
    </row>
    <row r="592" spans="1:19">
      <c r="B592" s="6">
        <v>2003</v>
      </c>
      <c r="C592" s="37">
        <v>28826.63</v>
      </c>
      <c r="D592" s="37"/>
      <c r="E592" s="37"/>
      <c r="F592" s="37"/>
      <c r="G592" s="37"/>
      <c r="H592" s="37"/>
      <c r="I592" s="37"/>
      <c r="J592" s="37"/>
      <c r="K592" s="122">
        <v>18926.830000000002</v>
      </c>
      <c r="L592" s="122">
        <v>18960.240000000002</v>
      </c>
      <c r="M592" s="122">
        <v>18942.939999999999</v>
      </c>
      <c r="N592" s="122">
        <v>18941.150000000001</v>
      </c>
      <c r="O592" s="37">
        <v>18991.7</v>
      </c>
      <c r="P592" s="37">
        <v>13482.02</v>
      </c>
      <c r="Q592" s="37">
        <v>13478.87</v>
      </c>
      <c r="R592" s="37">
        <v>11725.88</v>
      </c>
      <c r="S592" s="37">
        <v>11674.88</v>
      </c>
    </row>
    <row r="593" spans="2:19">
      <c r="B593" s="6">
        <v>2002</v>
      </c>
      <c r="C593" s="37">
        <v>57677.52</v>
      </c>
      <c r="D593" s="37"/>
      <c r="E593" s="37"/>
      <c r="F593" s="37"/>
      <c r="G593" s="37"/>
      <c r="H593" s="37"/>
      <c r="I593" s="37"/>
      <c r="J593" s="37"/>
      <c r="K593" s="122">
        <v>40628.730000000003</v>
      </c>
      <c r="L593" s="122">
        <v>40690.54</v>
      </c>
      <c r="M593" s="122">
        <v>40548.129999999997</v>
      </c>
      <c r="N593" s="122">
        <v>40537.21</v>
      </c>
      <c r="O593" s="37">
        <v>40619.61</v>
      </c>
      <c r="P593" s="37">
        <v>40673.089999999997</v>
      </c>
      <c r="Q593" s="37">
        <v>40651.14</v>
      </c>
      <c r="R593" s="37">
        <v>40566.99</v>
      </c>
      <c r="S593" s="37">
        <v>40475.9</v>
      </c>
    </row>
    <row r="594" spans="2:19">
      <c r="B594" s="6">
        <v>2001</v>
      </c>
      <c r="C594" s="37">
        <v>12644.308300000001</v>
      </c>
      <c r="D594" s="37"/>
      <c r="E594" s="37"/>
      <c r="F594" s="37"/>
      <c r="G594" s="37"/>
      <c r="H594" s="37"/>
      <c r="I594" s="37"/>
      <c r="J594" s="37"/>
      <c r="K594" s="122">
        <v>15876.94</v>
      </c>
      <c r="L594" s="122">
        <v>16234.26</v>
      </c>
      <c r="M594" s="122">
        <v>15463.27</v>
      </c>
      <c r="N594" s="122">
        <v>13147.09</v>
      </c>
      <c r="O594" s="37">
        <v>13637.91</v>
      </c>
      <c r="P594" s="37">
        <v>9901.86</v>
      </c>
      <c r="Q594" s="37">
        <v>9507.9500000000007</v>
      </c>
      <c r="R594" s="37">
        <v>9025.34</v>
      </c>
      <c r="S594" s="37">
        <v>8633.6200000000008</v>
      </c>
    </row>
    <row r="595" spans="2:19">
      <c r="B595" s="6">
        <v>2000</v>
      </c>
      <c r="C595" s="37">
        <v>23056.1</v>
      </c>
      <c r="D595" s="37"/>
      <c r="E595" s="37"/>
      <c r="F595" s="37"/>
      <c r="G595" s="37"/>
      <c r="H595" s="37"/>
      <c r="I595" s="37"/>
      <c r="J595" s="37"/>
      <c r="K595" s="122">
        <v>9798.16</v>
      </c>
      <c r="L595" s="122">
        <v>10044.290000000001</v>
      </c>
      <c r="M595" s="122">
        <v>9543.57</v>
      </c>
      <c r="N595" s="122">
        <v>9504.68</v>
      </c>
      <c r="O595" s="37">
        <v>9839.4599999999991</v>
      </c>
      <c r="P595" s="37">
        <v>10056.11</v>
      </c>
      <c r="Q595" s="37">
        <v>9978.39</v>
      </c>
      <c r="R595" s="37">
        <v>9641.2999999999993</v>
      </c>
      <c r="S595" s="37">
        <v>8827.15</v>
      </c>
    </row>
    <row r="596" spans="2:19">
      <c r="B596" s="6">
        <v>1999</v>
      </c>
      <c r="C596" s="37">
        <v>4257.8</v>
      </c>
      <c r="D596" s="37"/>
      <c r="E596" s="37"/>
      <c r="F596" s="37"/>
      <c r="G596" s="37"/>
      <c r="H596" s="37"/>
      <c r="I596" s="37"/>
      <c r="J596" s="37"/>
      <c r="K596" s="122">
        <v>3339.86</v>
      </c>
      <c r="L596" s="122">
        <v>3480.71</v>
      </c>
      <c r="M596" s="122">
        <v>3156.19</v>
      </c>
      <c r="N596" s="122">
        <v>3131.32</v>
      </c>
      <c r="O596" s="37">
        <v>3319.07</v>
      </c>
      <c r="P596" s="37">
        <v>3440.93</v>
      </c>
      <c r="Q596" s="37">
        <v>3390.91</v>
      </c>
      <c r="R596" s="37">
        <v>3199.17</v>
      </c>
      <c r="S596" s="37">
        <v>2991.6</v>
      </c>
    </row>
    <row r="597" spans="2:19">
      <c r="B597" s="6">
        <v>1998</v>
      </c>
      <c r="C597" s="37">
        <v>34248.07</v>
      </c>
      <c r="D597" s="37"/>
      <c r="E597" s="37"/>
      <c r="F597" s="37"/>
      <c r="G597" s="37"/>
      <c r="H597" s="37"/>
      <c r="I597" s="37"/>
      <c r="J597" s="37"/>
      <c r="K597" s="122">
        <v>31835.74</v>
      </c>
      <c r="L597" s="122">
        <v>31862.44</v>
      </c>
      <c r="M597" s="122">
        <v>31828.29</v>
      </c>
      <c r="N597" s="122">
        <v>31828.31</v>
      </c>
      <c r="O597" s="37">
        <v>31872.78</v>
      </c>
      <c r="P597" s="37">
        <v>31548.01</v>
      </c>
      <c r="Q597" s="37">
        <v>31327.040000000001</v>
      </c>
      <c r="R597" s="37">
        <v>31163.73</v>
      </c>
      <c r="S597" s="37">
        <v>31073.360000000001</v>
      </c>
    </row>
    <row r="598" spans="2:19">
      <c r="B598" s="6">
        <v>1997</v>
      </c>
      <c r="C598" s="37">
        <v>21331.14</v>
      </c>
      <c r="D598" s="37"/>
      <c r="E598" s="37"/>
      <c r="F598" s="37"/>
      <c r="G598" s="37"/>
      <c r="H598" s="37"/>
      <c r="I598" s="37"/>
      <c r="J598" s="37"/>
      <c r="K598" s="122">
        <v>22449.19</v>
      </c>
      <c r="L598" s="122">
        <v>22666.47</v>
      </c>
      <c r="M598" s="122">
        <v>22180.31</v>
      </c>
      <c r="N598" s="122">
        <v>22142.94</v>
      </c>
      <c r="O598" s="37">
        <v>22434.03</v>
      </c>
      <c r="P598" s="37">
        <v>22622.84</v>
      </c>
      <c r="Q598" s="37">
        <v>22547.79</v>
      </c>
      <c r="R598" s="37">
        <v>22251.54</v>
      </c>
      <c r="S598" s="37">
        <v>21930.9</v>
      </c>
    </row>
    <row r="599" spans="2:19">
      <c r="B599" s="6">
        <v>1996</v>
      </c>
      <c r="C599" s="37">
        <v>16295.91</v>
      </c>
      <c r="D599" s="37"/>
      <c r="E599" s="37"/>
      <c r="F599" s="37"/>
      <c r="G599" s="37"/>
      <c r="H599" s="37"/>
      <c r="I599" s="37"/>
      <c r="J599" s="37"/>
      <c r="K599" s="122">
        <v>16599.02</v>
      </c>
      <c r="L599" s="122">
        <v>16628.66</v>
      </c>
      <c r="M599" s="122">
        <v>16560.349999999999</v>
      </c>
      <c r="N599" s="122">
        <v>16555.12</v>
      </c>
      <c r="O599" s="37">
        <v>16594.64</v>
      </c>
      <c r="P599" s="37">
        <v>16620.29</v>
      </c>
      <c r="Q599" s="37">
        <v>16609.759999999998</v>
      </c>
      <c r="R599" s="37">
        <v>16569.400000000001</v>
      </c>
      <c r="S599" s="37">
        <v>16525.71</v>
      </c>
    </row>
    <row r="600" spans="2:19">
      <c r="B600" s="6">
        <v>1995</v>
      </c>
      <c r="C600" s="37">
        <v>24648.48</v>
      </c>
      <c r="D600" s="37"/>
      <c r="E600" s="37"/>
      <c r="F600" s="37"/>
      <c r="G600" s="37"/>
      <c r="H600" s="37"/>
      <c r="I600" s="37"/>
      <c r="J600" s="37"/>
      <c r="K600" s="122">
        <v>18059.259999999998</v>
      </c>
      <c r="L600" s="122">
        <v>18114.939999999999</v>
      </c>
      <c r="M600" s="122">
        <v>18014.34</v>
      </c>
      <c r="N600" s="122">
        <v>18006.41</v>
      </c>
      <c r="O600" s="37">
        <v>18083.41</v>
      </c>
      <c r="P600" s="37">
        <v>18133.12</v>
      </c>
      <c r="Q600" s="37">
        <v>18117.39</v>
      </c>
      <c r="R600" s="37">
        <v>18040.759999999998</v>
      </c>
      <c r="S600" s="37">
        <v>17957.89</v>
      </c>
    </row>
    <row r="601" spans="2:19">
      <c r="B601" s="6">
        <v>1994</v>
      </c>
      <c r="C601" s="37">
        <v>24018.74</v>
      </c>
      <c r="D601" s="37"/>
      <c r="E601" s="37"/>
      <c r="F601" s="37"/>
      <c r="G601" s="37"/>
      <c r="H601" s="37"/>
      <c r="I601" s="37"/>
      <c r="J601" s="37"/>
      <c r="K601" s="122">
        <v>24389.15</v>
      </c>
      <c r="L601" s="122">
        <v>24386.99</v>
      </c>
      <c r="M601" s="122">
        <v>24459.53</v>
      </c>
      <c r="N601" s="122">
        <v>24464.57</v>
      </c>
      <c r="O601" s="37">
        <v>24468.51</v>
      </c>
      <c r="P601" s="37">
        <v>24470.400000000001</v>
      </c>
      <c r="Q601" s="37">
        <v>24481.03</v>
      </c>
      <c r="R601" s="37">
        <v>24481.919999999998</v>
      </c>
      <c r="S601" s="37">
        <v>24483.1</v>
      </c>
    </row>
    <row r="602" spans="2:19">
      <c r="B602" s="6">
        <v>1993</v>
      </c>
      <c r="C602" s="37">
        <v>16760.45</v>
      </c>
      <c r="D602" s="37"/>
      <c r="E602" s="37"/>
      <c r="F602" s="37"/>
      <c r="G602" s="37"/>
      <c r="H602" s="37"/>
      <c r="I602" s="37"/>
      <c r="J602" s="37"/>
      <c r="K602" s="122">
        <v>15650.64</v>
      </c>
      <c r="L602" s="122">
        <v>15674.74</v>
      </c>
      <c r="M602" s="122">
        <v>15737.48</v>
      </c>
      <c r="N602" s="122">
        <v>15741.37</v>
      </c>
      <c r="O602" s="37">
        <v>15785.42</v>
      </c>
      <c r="P602" s="37">
        <v>15812.85</v>
      </c>
      <c r="Q602" s="37">
        <v>15821.57</v>
      </c>
      <c r="R602" s="37">
        <v>15785.16</v>
      </c>
      <c r="S602" s="37">
        <v>10679.12</v>
      </c>
    </row>
    <row r="603" spans="2:19">
      <c r="B603" s="6">
        <v>1992</v>
      </c>
      <c r="C603" s="37">
        <v>3175</v>
      </c>
      <c r="D603" s="37"/>
      <c r="E603" s="37"/>
      <c r="F603" s="37"/>
      <c r="G603" s="37"/>
      <c r="H603" s="37"/>
      <c r="I603" s="37"/>
      <c r="J603" s="37"/>
      <c r="K603" s="122">
        <v>2567</v>
      </c>
      <c r="L603" s="122">
        <v>2567</v>
      </c>
      <c r="M603" s="122">
        <v>2567</v>
      </c>
      <c r="N603" s="122">
        <v>2567</v>
      </c>
      <c r="O603" s="37">
        <v>2567</v>
      </c>
      <c r="P603" s="37">
        <v>2567</v>
      </c>
      <c r="Q603" s="37">
        <v>2567</v>
      </c>
      <c r="R603" s="37">
        <v>2567</v>
      </c>
      <c r="S603" s="37">
        <v>2567</v>
      </c>
    </row>
    <row r="604" spans="2:19">
      <c r="B604" s="6">
        <v>1991</v>
      </c>
      <c r="C604" s="37">
        <v>8936</v>
      </c>
      <c r="D604" s="37"/>
      <c r="E604" s="37"/>
      <c r="F604" s="37"/>
      <c r="G604" s="37"/>
      <c r="H604" s="37"/>
      <c r="I604" s="37"/>
      <c r="J604" s="37"/>
      <c r="K604" s="122">
        <v>8936</v>
      </c>
      <c r="L604" s="122">
        <v>8936</v>
      </c>
      <c r="M604" s="122">
        <v>8936</v>
      </c>
      <c r="N604" s="122">
        <v>8936</v>
      </c>
      <c r="O604" s="37">
        <v>8936</v>
      </c>
      <c r="P604" s="37">
        <v>8936</v>
      </c>
      <c r="Q604" s="37">
        <v>8936</v>
      </c>
      <c r="R604" s="37">
        <v>8936</v>
      </c>
      <c r="S604" s="37">
        <v>8936</v>
      </c>
    </row>
    <row r="605" spans="2:19">
      <c r="B605" s="6">
        <v>1990</v>
      </c>
      <c r="C605" s="37">
        <v>6729</v>
      </c>
      <c r="D605" s="37"/>
      <c r="E605" s="37"/>
      <c r="F605" s="37"/>
      <c r="G605" s="37"/>
      <c r="H605" s="37"/>
      <c r="I605" s="37"/>
      <c r="J605" s="37"/>
      <c r="K605" s="122">
        <v>5458</v>
      </c>
      <c r="L605" s="122">
        <v>5458</v>
      </c>
      <c r="M605" s="122">
        <v>5458</v>
      </c>
      <c r="N605" s="122">
        <v>5458</v>
      </c>
      <c r="O605" s="37">
        <v>5458</v>
      </c>
      <c r="P605" s="37">
        <v>5458</v>
      </c>
      <c r="Q605" s="37">
        <v>5458</v>
      </c>
      <c r="R605" s="37">
        <v>5458</v>
      </c>
      <c r="S605" s="37">
        <v>5458</v>
      </c>
    </row>
    <row r="606" spans="2:19">
      <c r="B606" s="6">
        <v>1989</v>
      </c>
      <c r="C606" s="37">
        <v>3251</v>
      </c>
      <c r="D606" s="37"/>
      <c r="E606" s="37"/>
      <c r="F606" s="37"/>
      <c r="G606" s="37"/>
      <c r="H606" s="37"/>
      <c r="I606" s="37"/>
      <c r="J606" s="37"/>
      <c r="K606" s="122">
        <v>2227</v>
      </c>
      <c r="L606" s="122">
        <v>2227</v>
      </c>
      <c r="M606" s="122">
        <v>2227</v>
      </c>
      <c r="N606" s="122">
        <v>2227</v>
      </c>
      <c r="O606" s="37">
        <v>2227</v>
      </c>
      <c r="P606" s="37">
        <v>2227</v>
      </c>
      <c r="Q606" s="37">
        <v>2227</v>
      </c>
      <c r="R606" s="37">
        <v>2227</v>
      </c>
      <c r="S606" s="37">
        <v>2227</v>
      </c>
    </row>
    <row r="607" spans="2:19">
      <c r="B607" s="6">
        <v>1988</v>
      </c>
      <c r="C607" s="37">
        <v>2884</v>
      </c>
      <c r="D607" s="37"/>
      <c r="E607" s="37"/>
      <c r="F607" s="37"/>
      <c r="G607" s="37"/>
      <c r="H607" s="37"/>
      <c r="I607" s="37"/>
      <c r="J607" s="37"/>
      <c r="K607" s="37"/>
      <c r="L607" s="37"/>
      <c r="M607" s="37"/>
      <c r="N607" s="37"/>
      <c r="O607" s="37"/>
      <c r="P607" s="37"/>
      <c r="Q607" s="37"/>
      <c r="R607" s="37"/>
      <c r="S607" s="37"/>
    </row>
    <row r="608" spans="2:19">
      <c r="B608" s="6">
        <v>1987</v>
      </c>
      <c r="C608" s="37">
        <v>6179</v>
      </c>
      <c r="D608" s="37"/>
      <c r="E608" s="37"/>
      <c r="F608" s="37"/>
      <c r="G608" s="37"/>
      <c r="H608" s="37"/>
      <c r="I608" s="37"/>
      <c r="J608" s="37"/>
      <c r="K608" s="122">
        <v>2207</v>
      </c>
      <c r="L608" s="122">
        <v>2207</v>
      </c>
      <c r="M608" s="122">
        <v>2207</v>
      </c>
      <c r="N608" s="122">
        <v>2207</v>
      </c>
      <c r="O608" s="37">
        <v>2207</v>
      </c>
      <c r="P608" s="37">
        <v>2207</v>
      </c>
      <c r="Q608" s="37">
        <v>2207</v>
      </c>
      <c r="R608" s="37">
        <v>2207</v>
      </c>
      <c r="S608" s="37">
        <v>2207</v>
      </c>
    </row>
    <row r="609" spans="2:19">
      <c r="B609" s="6">
        <v>1986</v>
      </c>
      <c r="C609" s="37">
        <v>7158</v>
      </c>
      <c r="D609" s="37"/>
      <c r="E609" s="37"/>
      <c r="F609" s="37"/>
      <c r="G609" s="37"/>
      <c r="H609" s="37"/>
      <c r="I609" s="37"/>
      <c r="J609" s="37"/>
      <c r="K609" s="122">
        <v>7158</v>
      </c>
      <c r="L609" s="122">
        <v>7158</v>
      </c>
      <c r="M609" s="122">
        <v>7158</v>
      </c>
      <c r="N609" s="122">
        <v>7158</v>
      </c>
      <c r="O609" s="37">
        <v>7158</v>
      </c>
      <c r="P609" s="37">
        <v>7158</v>
      </c>
      <c r="Q609" s="37">
        <v>7158</v>
      </c>
      <c r="R609" s="37">
        <v>7158</v>
      </c>
      <c r="S609" s="37">
        <v>7158</v>
      </c>
    </row>
    <row r="610" spans="2:19">
      <c r="B610" s="6">
        <v>1985</v>
      </c>
      <c r="C610" s="37">
        <v>681</v>
      </c>
      <c r="D610" s="37"/>
      <c r="E610" s="37"/>
      <c r="F610" s="37"/>
      <c r="G610" s="37"/>
      <c r="H610" s="37"/>
      <c r="I610" s="37"/>
      <c r="J610" s="37"/>
      <c r="K610" s="37"/>
      <c r="L610" s="37"/>
      <c r="M610" s="37"/>
      <c r="N610" s="37"/>
      <c r="O610" s="37"/>
      <c r="P610" s="37"/>
      <c r="Q610" s="37"/>
      <c r="R610" s="37"/>
      <c r="S610" s="37"/>
    </row>
    <row r="611" spans="2:19">
      <c r="B611" s="6">
        <v>1984</v>
      </c>
      <c r="C611" s="37">
        <v>7319</v>
      </c>
      <c r="D611" s="37"/>
      <c r="E611" s="37"/>
      <c r="F611" s="37"/>
      <c r="G611" s="37"/>
      <c r="H611" s="37"/>
      <c r="I611" s="37"/>
      <c r="J611" s="37"/>
      <c r="K611" s="122">
        <v>5512</v>
      </c>
      <c r="L611" s="122">
        <v>5512</v>
      </c>
      <c r="M611" s="122">
        <v>5512</v>
      </c>
      <c r="N611" s="122">
        <v>5512</v>
      </c>
      <c r="O611" s="37">
        <v>5512</v>
      </c>
      <c r="P611" s="37">
        <v>5512</v>
      </c>
      <c r="Q611" s="37">
        <v>5512</v>
      </c>
      <c r="R611" s="37">
        <v>5512</v>
      </c>
      <c r="S611" s="37">
        <v>5512</v>
      </c>
    </row>
    <row r="612" spans="2:19">
      <c r="B612" s="6">
        <v>1983</v>
      </c>
      <c r="C612" s="37">
        <v>662</v>
      </c>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v>1631</v>
      </c>
      <c r="D616" s="37"/>
      <c r="E616" s="37"/>
      <c r="F616" s="37"/>
      <c r="G616" s="37"/>
      <c r="H616" s="37"/>
      <c r="I616" s="37"/>
      <c r="J616" s="37"/>
      <c r="K616" s="122">
        <v>1631</v>
      </c>
      <c r="L616" s="122">
        <v>1631</v>
      </c>
      <c r="M616" s="122">
        <v>1631</v>
      </c>
      <c r="N616" s="122">
        <v>1631</v>
      </c>
      <c r="O616" s="37">
        <v>1631</v>
      </c>
      <c r="P616" s="37">
        <v>1631</v>
      </c>
      <c r="Q616" s="37">
        <v>1631</v>
      </c>
      <c r="R616" s="37">
        <v>1631</v>
      </c>
      <c r="S616" s="37">
        <v>1631</v>
      </c>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v>539</v>
      </c>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430709.22829999996</v>
      </c>
      <c r="D666" s="8">
        <f>SUM(D588:D665)</f>
        <v>0</v>
      </c>
      <c r="E666" s="8">
        <f>SUM(E587:E665)</f>
        <v>0</v>
      </c>
      <c r="F666" s="8">
        <f>SUM(F586:F665)</f>
        <v>0</v>
      </c>
      <c r="G666" s="8">
        <f>SUM(G585:G665)</f>
        <v>0</v>
      </c>
      <c r="H666" s="8">
        <f>SUM(H579:H665)</f>
        <v>0</v>
      </c>
      <c r="I666" s="8">
        <f>SUM(I579:I665)</f>
        <v>0</v>
      </c>
      <c r="J666" s="8">
        <f t="shared" ref="J666" si="9">SUM(J579:J665)</f>
        <v>0</v>
      </c>
      <c r="K666" s="8">
        <f>SUM(K579:K665)</f>
        <v>516584.56</v>
      </c>
      <c r="L666" s="8">
        <f t="shared" ref="L666" si="10">SUM(L579:L665)</f>
        <v>536437.32999999996</v>
      </c>
      <c r="M666" s="8">
        <f>SUM(M579:M665)</f>
        <v>548351.9</v>
      </c>
      <c r="N666" s="11">
        <f>SUM(N574:N665)</f>
        <v>546919.78</v>
      </c>
      <c r="O666" s="11">
        <f>SUM(O574:O665)</f>
        <v>561935.22</v>
      </c>
      <c r="P666" s="11">
        <f>SUM(P574:P665)</f>
        <v>611124.80000000005</v>
      </c>
      <c r="Q666" s="11">
        <f>SUM(Q574:Q665)</f>
        <v>650336.31999999995</v>
      </c>
      <c r="R666" s="11">
        <f>SUM(R573:R665)</f>
        <v>683325.66000000015</v>
      </c>
      <c r="S666" s="11">
        <f>SUM(S573:S665)</f>
        <v>685072.23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23143.63</v>
      </c>
    </row>
    <row r="764" spans="1:19">
      <c r="A764" s="38"/>
      <c r="B764" s="6">
        <v>2021</v>
      </c>
      <c r="C764" s="36"/>
      <c r="D764" s="36"/>
      <c r="E764" s="36"/>
      <c r="F764" s="36"/>
      <c r="G764" s="36"/>
      <c r="H764" s="36"/>
      <c r="I764" s="36"/>
      <c r="J764" s="36"/>
      <c r="K764" s="36"/>
      <c r="L764" s="36"/>
      <c r="M764" s="36"/>
      <c r="N764" s="36"/>
      <c r="O764" s="36"/>
      <c r="P764" s="36"/>
      <c r="Q764" s="36"/>
      <c r="R764" s="37">
        <v>50576.08</v>
      </c>
      <c r="S764" s="37">
        <v>47377.3</v>
      </c>
    </row>
    <row r="765" spans="1:19">
      <c r="B765" s="6">
        <v>2020</v>
      </c>
      <c r="C765" s="36"/>
      <c r="D765" s="36"/>
      <c r="E765" s="36"/>
      <c r="F765" s="36"/>
      <c r="G765" s="36"/>
      <c r="H765" s="36"/>
      <c r="I765" s="36"/>
      <c r="J765" s="36"/>
      <c r="K765" s="36"/>
      <c r="L765" s="36"/>
      <c r="M765" s="36"/>
      <c r="N765" s="36"/>
      <c r="O765" s="36"/>
      <c r="P765" s="36"/>
      <c r="Q765" s="37">
        <v>56387.42</v>
      </c>
      <c r="R765" s="37">
        <v>53181.91</v>
      </c>
      <c r="S765" s="37">
        <v>49886.720000000001</v>
      </c>
    </row>
    <row r="766" spans="1:19">
      <c r="A766" s="40"/>
      <c r="B766" s="6">
        <v>2019</v>
      </c>
      <c r="C766" s="36"/>
      <c r="D766" s="36"/>
      <c r="E766" s="36"/>
      <c r="F766" s="36"/>
      <c r="G766" s="36"/>
      <c r="H766" s="36"/>
      <c r="I766" s="36"/>
      <c r="J766" s="36"/>
      <c r="K766" s="36"/>
      <c r="L766" s="36"/>
      <c r="M766" s="36"/>
      <c r="N766" s="36"/>
      <c r="O766" s="36"/>
      <c r="P766" s="37">
        <v>83486.17</v>
      </c>
      <c r="Q766" s="37">
        <v>82272.52</v>
      </c>
      <c r="R766" s="37">
        <v>77743.259999999995</v>
      </c>
      <c r="S766" s="37">
        <v>72257.97</v>
      </c>
    </row>
    <row r="767" spans="1:19">
      <c r="A767" s="40"/>
      <c r="B767" s="6">
        <v>2018</v>
      </c>
      <c r="C767" s="36"/>
      <c r="D767" s="36"/>
      <c r="E767" s="36"/>
      <c r="F767" s="36"/>
      <c r="G767" s="36"/>
      <c r="H767" s="36"/>
      <c r="I767" s="36"/>
      <c r="J767" s="36"/>
      <c r="K767" s="36"/>
      <c r="L767" s="36"/>
      <c r="M767" s="36"/>
      <c r="N767" s="36"/>
      <c r="O767" s="37">
        <v>21045.17</v>
      </c>
      <c r="P767" s="37">
        <v>21801.34</v>
      </c>
      <c r="Q767" s="37">
        <v>21492.78</v>
      </c>
      <c r="R767" s="37">
        <v>20303.64</v>
      </c>
      <c r="S767" s="37">
        <v>19016.400000000001</v>
      </c>
    </row>
    <row r="768" spans="1:19">
      <c r="A768" s="40"/>
      <c r="B768" s="6">
        <v>2017</v>
      </c>
      <c r="C768" s="36"/>
      <c r="D768" s="36"/>
      <c r="E768" s="36"/>
      <c r="F768" s="36"/>
      <c r="G768" s="36"/>
      <c r="H768" s="36"/>
      <c r="I768" s="36"/>
      <c r="J768" s="36"/>
      <c r="K768" s="36"/>
      <c r="L768" s="36"/>
      <c r="M768" s="36"/>
      <c r="N768" s="122">
        <v>27218.34</v>
      </c>
      <c r="O768" s="37">
        <v>28706.21</v>
      </c>
      <c r="P768" s="37">
        <v>29656.92</v>
      </c>
      <c r="Q768" s="37">
        <v>29246.52</v>
      </c>
      <c r="R768" s="37">
        <v>27754.720000000001</v>
      </c>
      <c r="S768" s="37">
        <v>25965.42</v>
      </c>
    </row>
    <row r="769" spans="2:19">
      <c r="B769" s="6">
        <v>2016</v>
      </c>
      <c r="C769" s="36"/>
      <c r="D769" s="36"/>
      <c r="E769" s="36"/>
      <c r="F769" s="36"/>
      <c r="G769" s="36"/>
      <c r="H769" s="36"/>
      <c r="I769" s="36"/>
      <c r="J769" s="36"/>
      <c r="K769" s="36"/>
      <c r="L769" s="36"/>
      <c r="M769" s="122">
        <v>29091.67</v>
      </c>
      <c r="N769" s="122">
        <v>28894.02</v>
      </c>
      <c r="O769" s="37">
        <v>30408.47</v>
      </c>
      <c r="P769" s="37">
        <v>31391.17</v>
      </c>
      <c r="Q769" s="37">
        <v>30993.89</v>
      </c>
      <c r="R769" s="37">
        <v>29286.91</v>
      </c>
      <c r="S769" s="37">
        <v>27626.06</v>
      </c>
    </row>
    <row r="770" spans="2:19">
      <c r="B770" s="6">
        <v>2015</v>
      </c>
      <c r="C770" s="36"/>
      <c r="D770" s="36"/>
      <c r="E770" s="36"/>
      <c r="F770" s="36"/>
      <c r="G770" s="36"/>
      <c r="H770" s="36"/>
      <c r="I770" s="36"/>
      <c r="J770" s="36"/>
      <c r="K770" s="36"/>
      <c r="L770" s="122">
        <v>35033.1</v>
      </c>
      <c r="M770" s="122">
        <v>38122.78</v>
      </c>
      <c r="N770" s="122">
        <v>37838.61</v>
      </c>
      <c r="O770" s="37">
        <v>39095.620000000003</v>
      </c>
      <c r="P770" s="37">
        <v>40470.230000000003</v>
      </c>
      <c r="Q770" s="37">
        <v>39810.730000000003</v>
      </c>
      <c r="R770" s="37">
        <v>37650.17</v>
      </c>
      <c r="S770" s="37">
        <v>35311.43</v>
      </c>
    </row>
    <row r="771" spans="2:19">
      <c r="B771" s="6">
        <v>2014</v>
      </c>
      <c r="C771" s="36"/>
      <c r="D771" s="36"/>
      <c r="E771" s="36"/>
      <c r="F771" s="36"/>
      <c r="G771" s="36"/>
      <c r="H771" s="36"/>
      <c r="I771" s="36"/>
      <c r="J771" s="36"/>
      <c r="K771" s="122">
        <v>38071.599999999999</v>
      </c>
      <c r="L771" s="122">
        <v>39670.21</v>
      </c>
      <c r="M771" s="122">
        <v>36191.040000000001</v>
      </c>
      <c r="N771" s="122">
        <v>35907.46</v>
      </c>
      <c r="O771" s="37">
        <v>35982.129999999997</v>
      </c>
      <c r="P771" s="37">
        <v>37090.85</v>
      </c>
      <c r="Q771" s="37">
        <v>36551.660000000003</v>
      </c>
      <c r="R771" s="37">
        <v>34484.81</v>
      </c>
      <c r="S771" s="37">
        <v>32247.4</v>
      </c>
    </row>
    <row r="772" spans="2:19">
      <c r="B772" s="6">
        <v>2013</v>
      </c>
      <c r="C772" s="36"/>
      <c r="D772" s="36"/>
      <c r="E772" s="36"/>
      <c r="F772" s="36"/>
      <c r="G772" s="36"/>
      <c r="H772" s="36"/>
      <c r="I772" s="36"/>
      <c r="J772" s="37"/>
      <c r="K772" s="122">
        <v>23890.6</v>
      </c>
      <c r="L772" s="122">
        <v>24734.58</v>
      </c>
      <c r="M772" s="122">
        <v>22881.85</v>
      </c>
      <c r="N772" s="122">
        <v>22739.16</v>
      </c>
      <c r="O772" s="37">
        <v>23873.42</v>
      </c>
      <c r="P772" s="37">
        <v>24608.78</v>
      </c>
      <c r="Q772" s="37">
        <v>24322.45</v>
      </c>
      <c r="R772" s="37">
        <v>23170.69</v>
      </c>
      <c r="S772" s="37">
        <v>21711.439999999999</v>
      </c>
    </row>
    <row r="773" spans="2:19">
      <c r="B773" s="6">
        <v>2012</v>
      </c>
      <c r="C773" s="36"/>
      <c r="D773" s="36"/>
      <c r="E773" s="36"/>
      <c r="F773" s="36"/>
      <c r="G773" s="36"/>
      <c r="H773" s="36"/>
      <c r="I773" s="37"/>
      <c r="J773" s="37"/>
      <c r="K773" s="122">
        <v>24603.68</v>
      </c>
      <c r="L773" s="122">
        <v>25549.55</v>
      </c>
      <c r="M773" s="122">
        <v>23264.99</v>
      </c>
      <c r="N773" s="122">
        <v>23082.18</v>
      </c>
      <c r="O773" s="37">
        <v>24418.03</v>
      </c>
      <c r="P773" s="37">
        <v>25261.200000000001</v>
      </c>
      <c r="Q773" s="37">
        <v>24901.66</v>
      </c>
      <c r="R773" s="37">
        <v>22952.39</v>
      </c>
      <c r="S773" s="37">
        <v>20969.169999999998</v>
      </c>
    </row>
    <row r="774" spans="2:19">
      <c r="B774" s="6">
        <v>2011</v>
      </c>
      <c r="C774" s="36"/>
      <c r="D774" s="36"/>
      <c r="E774" s="36"/>
      <c r="F774" s="36"/>
      <c r="G774" s="36"/>
      <c r="H774" s="37"/>
      <c r="I774" s="37"/>
      <c r="J774" s="37"/>
      <c r="K774" s="122">
        <v>80166.759999999995</v>
      </c>
      <c r="L774" s="122">
        <v>85621.2</v>
      </c>
      <c r="M774" s="122">
        <v>76421.919999999998</v>
      </c>
      <c r="N774" s="122">
        <v>75819.77</v>
      </c>
      <c r="O774" s="37">
        <v>80365.61</v>
      </c>
      <c r="P774" s="37">
        <v>83316.38</v>
      </c>
      <c r="Q774" s="37">
        <v>82105.2</v>
      </c>
      <c r="R774" s="37">
        <v>77462.48</v>
      </c>
      <c r="S774" s="37">
        <v>71194.58</v>
      </c>
    </row>
    <row r="775" spans="2:19">
      <c r="B775" s="6">
        <v>2010</v>
      </c>
      <c r="C775" s="36"/>
      <c r="D775" s="36"/>
      <c r="E775" s="36"/>
      <c r="F775" s="36"/>
      <c r="G775" s="37"/>
      <c r="H775" s="37"/>
      <c r="I775" s="37"/>
      <c r="J775" s="37"/>
      <c r="K775" s="122">
        <v>22097.99</v>
      </c>
      <c r="L775" s="122">
        <v>21983.61</v>
      </c>
      <c r="M775" s="122">
        <v>19673.86</v>
      </c>
      <c r="N775" s="122">
        <v>19522.05</v>
      </c>
      <c r="O775" s="37">
        <v>20672.95</v>
      </c>
      <c r="P775" s="37">
        <v>21419.94</v>
      </c>
      <c r="Q775" s="37">
        <v>21114.65</v>
      </c>
      <c r="R775" s="37">
        <v>19939.8</v>
      </c>
      <c r="S775" s="37">
        <v>16099.2</v>
      </c>
    </row>
    <row r="776" spans="2:19">
      <c r="B776" s="6">
        <v>2009</v>
      </c>
      <c r="C776" s="36"/>
      <c r="D776" s="36"/>
      <c r="E776" s="36"/>
      <c r="F776" s="37"/>
      <c r="G776" s="37"/>
      <c r="H776" s="37"/>
      <c r="I776" s="37"/>
      <c r="J776" s="37"/>
      <c r="K776" s="122">
        <v>82300.539999999994</v>
      </c>
      <c r="L776" s="122">
        <v>84784.43</v>
      </c>
      <c r="M776" s="122">
        <v>75893.81</v>
      </c>
      <c r="N776" s="122">
        <v>75295.820000000007</v>
      </c>
      <c r="O776" s="37">
        <v>79810.25</v>
      </c>
      <c r="P776" s="37">
        <v>82740.63</v>
      </c>
      <c r="Q776" s="37">
        <v>81537.81</v>
      </c>
      <c r="R776" s="37">
        <v>76927.179999999993</v>
      </c>
      <c r="S776" s="37">
        <v>69066.13</v>
      </c>
    </row>
    <row r="777" spans="2:19">
      <c r="B777" s="6">
        <v>2008</v>
      </c>
      <c r="C777" s="36"/>
      <c r="D777" s="36"/>
      <c r="E777" s="37"/>
      <c r="F777" s="37"/>
      <c r="G777" s="37"/>
      <c r="H777" s="37"/>
      <c r="I777" s="37"/>
      <c r="J777" s="37"/>
      <c r="K777" s="122">
        <v>21691.67</v>
      </c>
      <c r="L777" s="122">
        <v>22606.41</v>
      </c>
      <c r="M777" s="122">
        <v>20498.77</v>
      </c>
      <c r="N777" s="122">
        <v>20337.25</v>
      </c>
      <c r="O777" s="37">
        <v>21556.59</v>
      </c>
      <c r="P777" s="37">
        <v>22348.080000000002</v>
      </c>
      <c r="Q777" s="37">
        <v>22023.200000000001</v>
      </c>
      <c r="R777" s="37">
        <v>20777.88</v>
      </c>
      <c r="S777" s="37">
        <v>17984.310000000001</v>
      </c>
    </row>
    <row r="778" spans="2:19">
      <c r="B778" s="6">
        <v>2007</v>
      </c>
      <c r="C778" s="36"/>
      <c r="D778" s="37"/>
      <c r="E778" s="37"/>
      <c r="F778" s="37"/>
      <c r="G778" s="37"/>
      <c r="H778" s="37"/>
      <c r="I778" s="37"/>
      <c r="J778" s="37"/>
      <c r="K778" s="122">
        <v>35572.39</v>
      </c>
      <c r="L778" s="122">
        <v>36703.61</v>
      </c>
      <c r="M778" s="122">
        <v>32402.11</v>
      </c>
      <c r="N778" s="122">
        <v>32167.23</v>
      </c>
      <c r="O778" s="37">
        <v>31433.58</v>
      </c>
      <c r="P778" s="37">
        <v>32497.3</v>
      </c>
      <c r="Q778" s="37">
        <v>32062.86</v>
      </c>
      <c r="R778" s="37">
        <v>30389.94</v>
      </c>
      <c r="S778" s="37">
        <v>28579.01</v>
      </c>
    </row>
    <row r="779" spans="2:19">
      <c r="B779" s="6">
        <v>2006</v>
      </c>
      <c r="C779" s="37">
        <v>31262.19</v>
      </c>
      <c r="D779" s="37"/>
      <c r="E779" s="37"/>
      <c r="F779" s="37"/>
      <c r="G779" s="37"/>
      <c r="H779" s="37"/>
      <c r="I779" s="37"/>
      <c r="J779" s="37"/>
      <c r="K779" s="122">
        <v>20039.97</v>
      </c>
      <c r="L779" s="122">
        <v>19488.13</v>
      </c>
      <c r="M779" s="122">
        <v>17941.54</v>
      </c>
      <c r="N779" s="122">
        <v>17822.59</v>
      </c>
      <c r="O779" s="37">
        <v>18754.560000000001</v>
      </c>
      <c r="P779" s="37">
        <v>19358.97</v>
      </c>
      <c r="Q779" s="37">
        <v>19120.13</v>
      </c>
      <c r="R779" s="37">
        <v>18172.28</v>
      </c>
      <c r="S779" s="37">
        <v>17146.400000000001</v>
      </c>
    </row>
    <row r="780" spans="2:19">
      <c r="B780" s="6">
        <v>2005</v>
      </c>
      <c r="C780" s="37">
        <v>37574</v>
      </c>
      <c r="D780" s="37"/>
      <c r="E780" s="37"/>
      <c r="F780" s="37"/>
      <c r="G780" s="37"/>
      <c r="H780" s="37"/>
      <c r="I780" s="37"/>
      <c r="J780" s="37"/>
      <c r="K780" s="122">
        <v>29757.54</v>
      </c>
      <c r="L780" s="122">
        <v>29205.69</v>
      </c>
      <c r="M780" s="122">
        <v>28566.25</v>
      </c>
      <c r="N780" s="122">
        <v>28533.08</v>
      </c>
      <c r="O780" s="37">
        <v>11957.25</v>
      </c>
      <c r="P780" s="37">
        <v>12292.84</v>
      </c>
      <c r="Q780" s="37">
        <v>12166.46</v>
      </c>
      <c r="R780" s="37">
        <v>11642.29</v>
      </c>
      <c r="S780" s="37">
        <v>11075.09</v>
      </c>
    </row>
    <row r="781" spans="2:19">
      <c r="B781" s="6">
        <v>2004</v>
      </c>
      <c r="C781" s="37">
        <v>61319.32</v>
      </c>
      <c r="D781" s="37"/>
      <c r="E781" s="37"/>
      <c r="F781" s="37"/>
      <c r="G781" s="37"/>
      <c r="H781" s="37"/>
      <c r="I781" s="37"/>
      <c r="J781" s="37"/>
      <c r="K781" s="122">
        <v>25519.38</v>
      </c>
      <c r="L781" s="122">
        <v>24306.46</v>
      </c>
      <c r="M781" s="122">
        <v>21094.29</v>
      </c>
      <c r="N781" s="122">
        <v>21020.93</v>
      </c>
      <c r="O781" s="37">
        <v>21810.560000000001</v>
      </c>
      <c r="P781" s="37">
        <v>20520.12</v>
      </c>
      <c r="Q781" s="37">
        <v>19245.97</v>
      </c>
      <c r="R781" s="37">
        <v>17839.400000000001</v>
      </c>
      <c r="S781" s="37">
        <v>16757.439999999999</v>
      </c>
    </row>
    <row r="782" spans="2:19">
      <c r="B782" s="6">
        <v>2003</v>
      </c>
      <c r="C782" s="37">
        <v>25238.99</v>
      </c>
      <c r="D782" s="37"/>
      <c r="E782" s="37"/>
      <c r="F782" s="37"/>
      <c r="G782" s="37"/>
      <c r="H782" s="37"/>
      <c r="I782" s="37"/>
      <c r="J782" s="37"/>
      <c r="K782" s="122">
        <v>16773.27</v>
      </c>
      <c r="L782" s="122">
        <v>17402.689999999999</v>
      </c>
      <c r="M782" s="122">
        <v>15979.56</v>
      </c>
      <c r="N782" s="122">
        <v>15887.84</v>
      </c>
      <c r="O782" s="37">
        <v>16740.25</v>
      </c>
      <c r="P782" s="37">
        <v>17296.490000000002</v>
      </c>
      <c r="Q782" s="37">
        <v>17081.830000000002</v>
      </c>
      <c r="R782" s="37">
        <v>16212.86</v>
      </c>
      <c r="S782" s="37">
        <v>15247.93</v>
      </c>
    </row>
    <row r="783" spans="2:19">
      <c r="B783" s="6">
        <v>2002</v>
      </c>
      <c r="C783" s="37">
        <v>71167.45</v>
      </c>
      <c r="D783" s="37"/>
      <c r="E783" s="37"/>
      <c r="F783" s="37"/>
      <c r="G783" s="37"/>
      <c r="H783" s="37"/>
      <c r="I783" s="37"/>
      <c r="J783" s="37"/>
      <c r="K783" s="122">
        <v>24074.14</v>
      </c>
      <c r="L783" s="122">
        <v>24864.62</v>
      </c>
      <c r="M783" s="122">
        <v>23071.32</v>
      </c>
      <c r="N783" s="122">
        <v>22933.68</v>
      </c>
      <c r="O783" s="37">
        <v>23990.2</v>
      </c>
      <c r="P783" s="37">
        <v>24675.73</v>
      </c>
      <c r="Q783" s="37">
        <v>24399.08</v>
      </c>
      <c r="R783" s="37">
        <v>23322.080000000002</v>
      </c>
      <c r="S783" s="37">
        <v>22156.29</v>
      </c>
    </row>
    <row r="784" spans="2:19">
      <c r="B784" s="6">
        <v>2001</v>
      </c>
      <c r="C784" s="37">
        <v>25093.798999999999</v>
      </c>
      <c r="D784" s="37"/>
      <c r="E784" s="37"/>
      <c r="F784" s="37"/>
      <c r="G784" s="37"/>
      <c r="H784" s="37"/>
      <c r="I784" s="37"/>
      <c r="J784" s="37"/>
      <c r="K784" s="122">
        <v>5942.15</v>
      </c>
      <c r="L784" s="122">
        <v>6058.87</v>
      </c>
      <c r="M784" s="122">
        <v>5865.16</v>
      </c>
      <c r="N784" s="122">
        <v>5849.73</v>
      </c>
      <c r="O784" s="37">
        <v>6012.89</v>
      </c>
      <c r="P784" s="37">
        <v>6118.06</v>
      </c>
      <c r="Q784" s="37">
        <v>6087.59</v>
      </c>
      <c r="R784" s="37">
        <v>5926.42</v>
      </c>
      <c r="S784" s="37">
        <v>5752.18</v>
      </c>
    </row>
    <row r="785" spans="2:19">
      <c r="B785" s="6">
        <v>2000</v>
      </c>
      <c r="C785" s="37">
        <v>25490.9</v>
      </c>
      <c r="D785" s="37"/>
      <c r="E785" s="37"/>
      <c r="F785" s="37"/>
      <c r="G785" s="37"/>
      <c r="H785" s="37"/>
      <c r="I785" s="37"/>
      <c r="J785" s="37"/>
      <c r="K785" s="122">
        <v>13876.71</v>
      </c>
      <c r="L785" s="122">
        <v>14358.91</v>
      </c>
      <c r="M785" s="122">
        <v>13247.87</v>
      </c>
      <c r="N785" s="122">
        <v>13162.73</v>
      </c>
      <c r="O785" s="37">
        <v>13805.5</v>
      </c>
      <c r="P785" s="37">
        <v>14222.73</v>
      </c>
      <c r="Q785" s="37">
        <v>14051.48</v>
      </c>
      <c r="R785" s="37">
        <v>13395.01</v>
      </c>
      <c r="S785" s="37">
        <v>12684.36</v>
      </c>
    </row>
    <row r="786" spans="2:19">
      <c r="B786" s="6">
        <v>1999</v>
      </c>
      <c r="C786" s="37">
        <v>27735.599999999999</v>
      </c>
      <c r="D786" s="37"/>
      <c r="E786" s="37"/>
      <c r="F786" s="37"/>
      <c r="G786" s="37"/>
      <c r="H786" s="37"/>
      <c r="I786" s="37"/>
      <c r="J786" s="37"/>
      <c r="K786" s="122">
        <v>9402.7099999999991</v>
      </c>
      <c r="L786" s="122">
        <v>9575.42</v>
      </c>
      <c r="M786" s="122">
        <v>9209.16</v>
      </c>
      <c r="N786" s="122">
        <v>9279.93</v>
      </c>
      <c r="O786" s="37">
        <v>9573.56</v>
      </c>
      <c r="P786" s="37">
        <v>9781.9599999999991</v>
      </c>
      <c r="Q786" s="37">
        <v>9753.0300000000007</v>
      </c>
      <c r="R786" s="37">
        <v>9453.3799999999992</v>
      </c>
      <c r="S786" s="37">
        <v>8991.59</v>
      </c>
    </row>
    <row r="787" spans="2:19">
      <c r="B787" s="6">
        <v>1998</v>
      </c>
      <c r="C787" s="37">
        <v>36578.51</v>
      </c>
      <c r="D787" s="37"/>
      <c r="E787" s="37"/>
      <c r="F787" s="37"/>
      <c r="G787" s="37"/>
      <c r="H787" s="37"/>
      <c r="I787" s="37"/>
      <c r="J787" s="37"/>
      <c r="K787" s="122">
        <v>36021.5</v>
      </c>
      <c r="L787" s="122">
        <v>37499.89</v>
      </c>
      <c r="M787" s="122">
        <v>31839.23</v>
      </c>
      <c r="N787" s="122">
        <v>31618.61</v>
      </c>
      <c r="O787" s="37">
        <v>33468.959999999999</v>
      </c>
      <c r="P787" s="37">
        <v>34674.15</v>
      </c>
      <c r="Q787" s="37">
        <v>34191.370000000003</v>
      </c>
      <c r="R787" s="37">
        <v>32301.22</v>
      </c>
      <c r="S787" s="37">
        <v>30223.82</v>
      </c>
    </row>
    <row r="788" spans="2:19">
      <c r="B788" s="6">
        <v>1997</v>
      </c>
      <c r="C788" s="37">
        <v>42411.8</v>
      </c>
      <c r="D788" s="37"/>
      <c r="E788" s="37"/>
      <c r="F788" s="37"/>
      <c r="G788" s="37"/>
      <c r="H788" s="37"/>
      <c r="I788" s="37"/>
      <c r="J788" s="37"/>
      <c r="K788" s="122">
        <v>6473.49</v>
      </c>
      <c r="L788" s="122">
        <v>6374.92</v>
      </c>
      <c r="M788" s="122">
        <v>4764.9399999999996</v>
      </c>
      <c r="N788" s="122">
        <v>4926.6099999999997</v>
      </c>
      <c r="O788" s="37">
        <v>4923.17</v>
      </c>
      <c r="P788" s="37">
        <v>4947.97</v>
      </c>
      <c r="Q788" s="37">
        <v>5016.2</v>
      </c>
      <c r="R788" s="37">
        <v>5017.3100000000004</v>
      </c>
      <c r="S788" s="37">
        <v>4812.4799999999996</v>
      </c>
    </row>
    <row r="789" spans="2:19">
      <c r="B789" s="6">
        <v>1996</v>
      </c>
      <c r="C789" s="37">
        <v>50837.39</v>
      </c>
      <c r="D789" s="37"/>
      <c r="E789" s="37"/>
      <c r="F789" s="37"/>
      <c r="G789" s="37"/>
      <c r="H789" s="37"/>
      <c r="I789" s="37"/>
      <c r="J789" s="37"/>
      <c r="K789" s="122">
        <v>5694.28</v>
      </c>
      <c r="L789" s="122">
        <v>5689.91</v>
      </c>
      <c r="M789" s="122">
        <v>5837.37</v>
      </c>
      <c r="N789" s="122">
        <v>5847.61</v>
      </c>
      <c r="O789" s="37">
        <v>5855.62</v>
      </c>
      <c r="P789" s="37">
        <v>5859.46</v>
      </c>
      <c r="Q789" s="37">
        <v>5881.08</v>
      </c>
      <c r="R789" s="37">
        <v>5882.88</v>
      </c>
      <c r="S789" s="37"/>
    </row>
    <row r="790" spans="2:19">
      <c r="B790" s="6">
        <v>1995</v>
      </c>
      <c r="C790" s="37">
        <v>4417.03</v>
      </c>
      <c r="D790" s="37"/>
      <c r="E790" s="37"/>
      <c r="F790" s="37"/>
      <c r="G790" s="37"/>
      <c r="H790" s="37"/>
      <c r="I790" s="37"/>
      <c r="J790" s="37"/>
      <c r="K790" s="37"/>
      <c r="L790" s="37"/>
      <c r="M790" s="37"/>
      <c r="N790" s="37"/>
      <c r="O790" s="37"/>
      <c r="P790" s="37"/>
      <c r="Q790" s="37"/>
      <c r="R790" s="37"/>
      <c r="S790" s="37"/>
    </row>
    <row r="791" spans="2:19">
      <c r="B791" s="6">
        <v>1994</v>
      </c>
      <c r="C791" s="37">
        <v>47489.78</v>
      </c>
      <c r="D791" s="37"/>
      <c r="E791" s="37"/>
      <c r="F791" s="37"/>
      <c r="G791" s="37"/>
      <c r="H791" s="37"/>
      <c r="I791" s="37"/>
      <c r="J791" s="37"/>
      <c r="K791" s="37"/>
      <c r="L791" s="37"/>
      <c r="M791" s="37"/>
      <c r="N791" s="37"/>
      <c r="O791" s="37"/>
      <c r="P791" s="37"/>
      <c r="Q791" s="37"/>
      <c r="R791" s="37"/>
      <c r="S791" s="37"/>
    </row>
    <row r="792" spans="2:19">
      <c r="B792" s="6">
        <v>1993</v>
      </c>
      <c r="C792" s="37">
        <v>8075.4</v>
      </c>
      <c r="D792" s="37"/>
      <c r="E792" s="37"/>
      <c r="F792" s="37"/>
      <c r="G792" s="37"/>
      <c r="H792" s="37"/>
      <c r="I792" s="37"/>
      <c r="J792" s="37"/>
      <c r="K792" s="122">
        <v>1094.6300000000001</v>
      </c>
      <c r="L792" s="122">
        <v>1093.78</v>
      </c>
      <c r="M792" s="122">
        <v>1122.1300000000001</v>
      </c>
      <c r="N792" s="122">
        <v>1124.0999999999999</v>
      </c>
      <c r="O792" s="37">
        <v>1125.6400000000001</v>
      </c>
      <c r="P792" s="37">
        <v>1126.3800000000001</v>
      </c>
      <c r="Q792" s="37">
        <v>1130.53</v>
      </c>
      <c r="R792" s="37">
        <v>1130.8800000000001</v>
      </c>
      <c r="S792" s="37">
        <v>1131.3399999999999</v>
      </c>
    </row>
    <row r="793" spans="2:19">
      <c r="B793" s="6">
        <v>1992</v>
      </c>
      <c r="C793" s="37">
        <v>1207.6099999999999</v>
      </c>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495899.76900000009</v>
      </c>
      <c r="D856" s="8">
        <f>SUM(D778:D855)</f>
        <v>0</v>
      </c>
      <c r="E856" s="8">
        <f>SUM(E777:E855)</f>
        <v>0</v>
      </c>
      <c r="F856" s="8">
        <f>SUM(F776:F855)</f>
        <v>0</v>
      </c>
      <c r="G856" s="8">
        <f>SUM(G775:G855)</f>
        <v>0</v>
      </c>
      <c r="H856" s="8">
        <f>SUM(H769:H855)</f>
        <v>0</v>
      </c>
      <c r="I856" s="8">
        <f>SUM(I769:I855)</f>
        <v>0</v>
      </c>
      <c r="J856" s="8">
        <f t="shared" ref="J856" si="13">SUM(J769:J855)</f>
        <v>0</v>
      </c>
      <c r="K856" s="8">
        <f>SUM(K769:K855)</f>
        <v>523065.00000000006</v>
      </c>
      <c r="L856" s="8">
        <f t="shared" ref="L856" si="14">SUM(L769:L855)</f>
        <v>572605.99</v>
      </c>
      <c r="M856" s="8">
        <f>SUM(M769:M855)</f>
        <v>552981.61999999988</v>
      </c>
      <c r="N856" s="11">
        <f>SUM(N764:N855)</f>
        <v>576829.32999999996</v>
      </c>
      <c r="O856" s="11">
        <f>SUM(O764:O855)</f>
        <v>605386.19000000018</v>
      </c>
      <c r="P856" s="11">
        <f>SUM(P764:P855)</f>
        <v>706963.84999999986</v>
      </c>
      <c r="Q856" s="11">
        <f>SUM(Q764:Q855)</f>
        <v>752948.09999999974</v>
      </c>
      <c r="R856" s="11">
        <f>SUM(R763:R855)</f>
        <v>762897.87000000011</v>
      </c>
      <c r="S856" s="11">
        <f>SUM(S763:S855)</f>
        <v>724415.09000000008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58177.52</v>
      </c>
    </row>
    <row r="859" spans="1:19">
      <c r="A859" s="38"/>
      <c r="B859" s="6">
        <v>2021</v>
      </c>
      <c r="C859" s="36"/>
      <c r="D859" s="36"/>
      <c r="E859" s="36"/>
      <c r="F859" s="36"/>
      <c r="G859" s="36"/>
      <c r="H859" s="36"/>
      <c r="I859" s="36"/>
      <c r="J859" s="36"/>
      <c r="K859" s="36"/>
      <c r="L859" s="36"/>
      <c r="M859" s="36"/>
      <c r="N859" s="36"/>
      <c r="O859" s="36"/>
      <c r="P859" s="36"/>
      <c r="Q859" s="36"/>
      <c r="R859" s="37">
        <v>160721.51</v>
      </c>
      <c r="S859" s="37">
        <v>171695.31</v>
      </c>
    </row>
    <row r="860" spans="1:19">
      <c r="B860" s="6">
        <v>2020</v>
      </c>
      <c r="C860" s="36"/>
      <c r="D860" s="36"/>
      <c r="E860" s="36"/>
      <c r="F860" s="36"/>
      <c r="G860" s="36"/>
      <c r="H860" s="36"/>
      <c r="I860" s="36"/>
      <c r="J860" s="36"/>
      <c r="K860" s="36"/>
      <c r="L860" s="36"/>
      <c r="M860" s="36"/>
      <c r="N860" s="36"/>
      <c r="O860" s="36"/>
      <c r="P860" s="36"/>
      <c r="Q860" s="37">
        <v>304191.8</v>
      </c>
      <c r="R860" s="37">
        <v>307598.25</v>
      </c>
      <c r="S860" s="37">
        <v>304550.90999999997</v>
      </c>
    </row>
    <row r="861" spans="1:19">
      <c r="A861" s="40"/>
      <c r="B861" s="6">
        <v>2019</v>
      </c>
      <c r="C861" s="36"/>
      <c r="D861" s="36"/>
      <c r="E861" s="36"/>
      <c r="F861" s="36"/>
      <c r="G861" s="36"/>
      <c r="H861" s="36"/>
      <c r="I861" s="36"/>
      <c r="J861" s="36"/>
      <c r="K861" s="36"/>
      <c r="L861" s="36"/>
      <c r="M861" s="36"/>
      <c r="N861" s="36"/>
      <c r="O861" s="36"/>
      <c r="P861" s="37">
        <v>131200.62</v>
      </c>
      <c r="Q861" s="37">
        <v>134486.82999999999</v>
      </c>
      <c r="R861" s="37">
        <v>128716.27</v>
      </c>
      <c r="S861" s="37">
        <v>121992.91</v>
      </c>
    </row>
    <row r="862" spans="1:19">
      <c r="A862" s="40"/>
      <c r="B862" s="6">
        <v>2018</v>
      </c>
      <c r="C862" s="36"/>
      <c r="D862" s="36"/>
      <c r="E862" s="36"/>
      <c r="F862" s="36"/>
      <c r="G862" s="36"/>
      <c r="H862" s="36"/>
      <c r="I862" s="36"/>
      <c r="J862" s="36"/>
      <c r="K862" s="36"/>
      <c r="L862" s="36"/>
      <c r="M862" s="36"/>
      <c r="N862" s="36"/>
      <c r="O862" s="37">
        <v>675472.39</v>
      </c>
      <c r="P862" s="37">
        <v>683926.99</v>
      </c>
      <c r="Q862" s="37">
        <v>686974.24</v>
      </c>
      <c r="R862" s="37">
        <v>683697.43</v>
      </c>
      <c r="S862" s="37">
        <v>667629.78</v>
      </c>
    </row>
    <row r="863" spans="1:19">
      <c r="A863" s="40"/>
      <c r="B863" s="6">
        <v>2017</v>
      </c>
      <c r="C863" s="36"/>
      <c r="D863" s="36"/>
      <c r="E863" s="36"/>
      <c r="F863" s="36"/>
      <c r="G863" s="36"/>
      <c r="H863" s="36"/>
      <c r="I863" s="36"/>
      <c r="J863" s="36"/>
      <c r="K863" s="36"/>
      <c r="L863" s="36"/>
      <c r="M863" s="36"/>
      <c r="N863" s="122">
        <v>39627.839999999997</v>
      </c>
      <c r="O863" s="37">
        <v>68438.320000000007</v>
      </c>
      <c r="P863" s="37">
        <v>71660.97</v>
      </c>
      <c r="Q863" s="37">
        <v>71258.539999999994</v>
      </c>
      <c r="R863" s="37">
        <v>69687.899999999994</v>
      </c>
      <c r="S863" s="37">
        <v>67987.8</v>
      </c>
    </row>
    <row r="864" spans="1:19">
      <c r="B864" s="6">
        <v>2016</v>
      </c>
      <c r="C864" s="36"/>
      <c r="D864" s="36"/>
      <c r="E864" s="36"/>
      <c r="F864" s="36"/>
      <c r="G864" s="36"/>
      <c r="H864" s="36"/>
      <c r="I864" s="36"/>
      <c r="J864" s="36"/>
      <c r="K864" s="36"/>
      <c r="L864" s="36"/>
      <c r="M864" s="122">
        <v>99959.78</v>
      </c>
      <c r="N864" s="122">
        <v>103866.67</v>
      </c>
      <c r="O864" s="37">
        <v>104703.59</v>
      </c>
      <c r="P864" s="37">
        <v>105306.65</v>
      </c>
      <c r="Q864" s="37">
        <v>105327.6</v>
      </c>
      <c r="R864" s="37">
        <v>104472.87</v>
      </c>
      <c r="S864" s="37">
        <v>102890.25</v>
      </c>
    </row>
    <row r="865" spans="2:19">
      <c r="B865" s="6">
        <v>2015</v>
      </c>
      <c r="C865" s="36"/>
      <c r="D865" s="36"/>
      <c r="E865" s="36"/>
      <c r="F865" s="36"/>
      <c r="G865" s="36"/>
      <c r="H865" s="36"/>
      <c r="I865" s="36"/>
      <c r="J865" s="36"/>
      <c r="K865" s="36"/>
      <c r="L865" s="122">
        <v>555379.27</v>
      </c>
      <c r="M865" s="122">
        <v>571271.25</v>
      </c>
      <c r="N865" s="122">
        <v>588898.16</v>
      </c>
      <c r="O865" s="37">
        <v>591339.63</v>
      </c>
      <c r="P865" s="37">
        <v>594722.81000000006</v>
      </c>
      <c r="Q865" s="37">
        <v>600613.06999999995</v>
      </c>
      <c r="R865" s="37">
        <v>597528.17000000004</v>
      </c>
      <c r="S865" s="37">
        <v>572636.64</v>
      </c>
    </row>
    <row r="866" spans="2:19">
      <c r="B866" s="6">
        <v>2014</v>
      </c>
      <c r="C866" s="36"/>
      <c r="D866" s="36"/>
      <c r="E866" s="36"/>
      <c r="F866" s="36"/>
      <c r="G866" s="36"/>
      <c r="H866" s="36"/>
      <c r="I866" s="36"/>
      <c r="J866" s="36"/>
      <c r="K866" s="122">
        <v>49951.66</v>
      </c>
      <c r="L866" s="122">
        <v>52138.54</v>
      </c>
      <c r="M866" s="122">
        <v>47725.22</v>
      </c>
      <c r="N866" s="122">
        <v>47387.7</v>
      </c>
      <c r="O866" s="37">
        <v>50003.09</v>
      </c>
      <c r="P866" s="37">
        <v>51530.58</v>
      </c>
      <c r="Q866" s="37">
        <v>50746.34</v>
      </c>
      <c r="R866" s="37">
        <v>48024.09</v>
      </c>
      <c r="S866" s="37">
        <v>45118.85</v>
      </c>
    </row>
    <row r="867" spans="2:19">
      <c r="B867" s="6">
        <v>2013</v>
      </c>
      <c r="C867" s="36"/>
      <c r="D867" s="36"/>
      <c r="E867" s="36"/>
      <c r="F867" s="36"/>
      <c r="G867" s="36"/>
      <c r="H867" s="36"/>
      <c r="I867" s="36"/>
      <c r="J867" s="37"/>
      <c r="K867" s="122">
        <v>41989.46</v>
      </c>
      <c r="L867" s="122">
        <v>43143.77</v>
      </c>
      <c r="M867" s="122">
        <v>40529.5</v>
      </c>
      <c r="N867" s="122">
        <v>40328.81</v>
      </c>
      <c r="O867" s="37">
        <v>41872.06</v>
      </c>
      <c r="P867" s="37">
        <v>42873.36</v>
      </c>
      <c r="Q867" s="37">
        <v>42470.03</v>
      </c>
      <c r="R867" s="37">
        <v>40897.18</v>
      </c>
      <c r="S867" s="37">
        <v>39194.68</v>
      </c>
    </row>
    <row r="868" spans="2:19">
      <c r="B868" s="6">
        <v>2012</v>
      </c>
      <c r="C868" s="36"/>
      <c r="D868" s="36"/>
      <c r="E868" s="36"/>
      <c r="F868" s="36"/>
      <c r="G868" s="36"/>
      <c r="H868" s="36"/>
      <c r="I868" s="37"/>
      <c r="J868" s="37"/>
      <c r="K868" s="122">
        <v>187415.76</v>
      </c>
      <c r="L868" s="122">
        <v>188641.4</v>
      </c>
      <c r="M868" s="122">
        <v>186463</v>
      </c>
      <c r="N868" s="122">
        <v>186295.5</v>
      </c>
      <c r="O868" s="37">
        <v>188003.16</v>
      </c>
      <c r="P868" s="37">
        <v>189058.07</v>
      </c>
      <c r="Q868" s="37">
        <v>188604.6</v>
      </c>
      <c r="R868" s="37">
        <v>186844.76</v>
      </c>
      <c r="S868" s="37">
        <v>184900.74</v>
      </c>
    </row>
    <row r="869" spans="2:19">
      <c r="B869" s="6">
        <v>2011</v>
      </c>
      <c r="C869" s="36"/>
      <c r="D869" s="36"/>
      <c r="E869" s="36"/>
      <c r="F869" s="36"/>
      <c r="G869" s="36"/>
      <c r="H869" s="37"/>
      <c r="I869" s="37"/>
      <c r="J869" s="37"/>
      <c r="K869" s="122">
        <v>143838.62</v>
      </c>
      <c r="L869" s="122">
        <v>148411.70000000001</v>
      </c>
      <c r="M869" s="122">
        <v>137878.49</v>
      </c>
      <c r="N869" s="122">
        <v>137071.26999999999</v>
      </c>
      <c r="O869" s="37">
        <v>143167.5</v>
      </c>
      <c r="P869" s="37">
        <v>147124.6</v>
      </c>
      <c r="Q869" s="37">
        <v>145500.96</v>
      </c>
      <c r="R869" s="37">
        <v>139275.07999999999</v>
      </c>
      <c r="S869" s="37">
        <v>132535.44</v>
      </c>
    </row>
    <row r="870" spans="2:19">
      <c r="B870" s="6">
        <v>2010</v>
      </c>
      <c r="C870" s="36"/>
      <c r="D870" s="36"/>
      <c r="E870" s="36"/>
      <c r="F870" s="36"/>
      <c r="G870" s="37"/>
      <c r="H870" s="37"/>
      <c r="I870" s="37"/>
      <c r="J870" s="37"/>
      <c r="K870" s="122">
        <v>374094.97</v>
      </c>
      <c r="L870" s="122">
        <v>378122.16</v>
      </c>
      <c r="M870" s="122">
        <v>368913.8</v>
      </c>
      <c r="N870" s="122">
        <v>368218.63</v>
      </c>
      <c r="O870" s="37">
        <v>373564.09</v>
      </c>
      <c r="P870" s="37">
        <v>376805.2</v>
      </c>
      <c r="Q870" s="37">
        <v>375236.27</v>
      </c>
      <c r="R870" s="37">
        <v>369736.76</v>
      </c>
      <c r="S870" s="37">
        <v>363730.24</v>
      </c>
    </row>
    <row r="871" spans="2:19">
      <c r="B871" s="6">
        <v>2009</v>
      </c>
      <c r="C871" s="36"/>
      <c r="D871" s="36"/>
      <c r="E871" s="36"/>
      <c r="F871" s="37"/>
      <c r="G871" s="37"/>
      <c r="H871" s="37"/>
      <c r="I871" s="37"/>
      <c r="J871" s="37"/>
      <c r="K871" s="122">
        <v>158110.70000000001</v>
      </c>
      <c r="L871" s="122">
        <v>162561.78</v>
      </c>
      <c r="M871" s="122">
        <v>153041.79999999999</v>
      </c>
      <c r="N871" s="122">
        <v>152658.51999999999</v>
      </c>
      <c r="O871" s="37">
        <v>158988.73000000001</v>
      </c>
      <c r="P871" s="37">
        <v>153425.32999999999</v>
      </c>
      <c r="Q871" s="37">
        <v>146133.76999999999</v>
      </c>
      <c r="R871" s="37">
        <v>136450.88</v>
      </c>
      <c r="S871" s="37">
        <v>127982.57</v>
      </c>
    </row>
    <row r="872" spans="2:19">
      <c r="B872" s="6">
        <v>2008</v>
      </c>
      <c r="C872" s="36"/>
      <c r="D872" s="36"/>
      <c r="E872" s="37"/>
      <c r="F872" s="37"/>
      <c r="G872" s="37"/>
      <c r="H872" s="37"/>
      <c r="I872" s="37"/>
      <c r="J872" s="37"/>
      <c r="K872" s="122">
        <v>194906.95</v>
      </c>
      <c r="L872" s="122">
        <v>198113.73</v>
      </c>
      <c r="M872" s="122">
        <v>192681.72</v>
      </c>
      <c r="N872" s="122">
        <v>194230.55</v>
      </c>
      <c r="O872" s="37">
        <v>199836.68</v>
      </c>
      <c r="P872" s="37">
        <v>203844.06</v>
      </c>
      <c r="Q872" s="37">
        <v>203399.98</v>
      </c>
      <c r="R872" s="37">
        <v>197689.61</v>
      </c>
      <c r="S872" s="37">
        <v>188652.13</v>
      </c>
    </row>
    <row r="873" spans="2:19">
      <c r="B873" s="6">
        <v>2007</v>
      </c>
      <c r="C873" s="36"/>
      <c r="D873" s="37"/>
      <c r="E873" s="37"/>
      <c r="F873" s="37"/>
      <c r="G873" s="37"/>
      <c r="H873" s="37"/>
      <c r="I873" s="37"/>
      <c r="J873" s="37"/>
      <c r="K873" s="122">
        <v>28416.5</v>
      </c>
      <c r="L873" s="122">
        <v>29613.200000000001</v>
      </c>
      <c r="M873" s="122">
        <v>26856.799999999999</v>
      </c>
      <c r="N873" s="122">
        <v>26645.56</v>
      </c>
      <c r="O873" s="37">
        <v>28240.85</v>
      </c>
      <c r="P873" s="37">
        <v>29276.36</v>
      </c>
      <c r="Q873" s="37">
        <v>28851.47</v>
      </c>
      <c r="R873" s="37">
        <v>27222.26</v>
      </c>
      <c r="S873" s="37">
        <v>25458.6</v>
      </c>
    </row>
    <row r="874" spans="2:19">
      <c r="B874" s="6">
        <v>2006</v>
      </c>
      <c r="C874" s="37">
        <v>30773.32</v>
      </c>
      <c r="D874" s="37"/>
      <c r="E874" s="37"/>
      <c r="F874" s="37"/>
      <c r="G874" s="37"/>
      <c r="H874" s="37"/>
      <c r="I874" s="37"/>
      <c r="J874" s="37"/>
      <c r="K874" s="122">
        <v>69074.070000000007</v>
      </c>
      <c r="L874" s="122">
        <v>70964.899999999994</v>
      </c>
      <c r="M874" s="122">
        <v>66589.5</v>
      </c>
      <c r="N874" s="122">
        <v>66833.89</v>
      </c>
      <c r="O874" s="37">
        <v>69739.61</v>
      </c>
      <c r="P874" s="37">
        <v>71006.009999999995</v>
      </c>
      <c r="Q874" s="37">
        <v>70127.960000000006</v>
      </c>
      <c r="R874" s="37">
        <v>66924.55</v>
      </c>
      <c r="S874" s="37">
        <v>62998.5</v>
      </c>
    </row>
    <row r="875" spans="2:19">
      <c r="B875" s="6">
        <v>2005</v>
      </c>
      <c r="C875" s="37">
        <v>15227.14</v>
      </c>
      <c r="D875" s="37"/>
      <c r="E875" s="37"/>
      <c r="F875" s="37"/>
      <c r="G875" s="37"/>
      <c r="H875" s="37"/>
      <c r="I875" s="37"/>
      <c r="J875" s="37"/>
      <c r="K875" s="122">
        <v>26982.67</v>
      </c>
      <c r="L875" s="122">
        <v>28079.58</v>
      </c>
      <c r="M875" s="122">
        <v>25575.21</v>
      </c>
      <c r="N875" s="122">
        <v>25383.119999999999</v>
      </c>
      <c r="O875" s="37">
        <v>26847.599999999999</v>
      </c>
      <c r="P875" s="37">
        <v>27798</v>
      </c>
      <c r="Q875" s="37">
        <v>27411.78</v>
      </c>
      <c r="R875" s="37">
        <v>25917.759999999998</v>
      </c>
      <c r="S875" s="37">
        <v>24300.51</v>
      </c>
    </row>
    <row r="876" spans="2:19">
      <c r="B876" s="6">
        <v>2004</v>
      </c>
      <c r="C876" s="37">
        <v>39401.39</v>
      </c>
      <c r="D876" s="37"/>
      <c r="E876" s="37"/>
      <c r="F876" s="37"/>
      <c r="G876" s="37"/>
      <c r="H876" s="37"/>
      <c r="I876" s="37"/>
      <c r="J876" s="37"/>
      <c r="K876" s="122">
        <v>54186.52</v>
      </c>
      <c r="L876" s="122">
        <v>55344.53</v>
      </c>
      <c r="M876" s="122">
        <v>52974.75</v>
      </c>
      <c r="N876" s="122">
        <v>53191.35</v>
      </c>
      <c r="O876" s="37">
        <v>54662.8</v>
      </c>
      <c r="P876" s="37">
        <v>55526.81</v>
      </c>
      <c r="Q876" s="37">
        <v>55071.56</v>
      </c>
      <c r="R876" s="37">
        <v>53817.22</v>
      </c>
      <c r="S876" s="37">
        <v>51092.13</v>
      </c>
    </row>
    <row r="877" spans="2:19">
      <c r="B877" s="6">
        <v>2003</v>
      </c>
      <c r="C877" s="37">
        <v>59431.94</v>
      </c>
      <c r="D877" s="37"/>
      <c r="E877" s="37"/>
      <c r="F877" s="37"/>
      <c r="G877" s="37"/>
      <c r="H877" s="37"/>
      <c r="I877" s="37"/>
      <c r="J877" s="37"/>
      <c r="K877" s="122">
        <v>92095.45</v>
      </c>
      <c r="L877" s="122">
        <v>92641.62</v>
      </c>
      <c r="M877" s="122">
        <v>91562.91</v>
      </c>
      <c r="N877" s="122">
        <v>93188.83</v>
      </c>
      <c r="O877" s="37">
        <v>95017.27</v>
      </c>
      <c r="P877" s="37">
        <v>94690.35</v>
      </c>
      <c r="Q877" s="37">
        <v>94066.45</v>
      </c>
      <c r="R877" s="37">
        <v>91653.68</v>
      </c>
      <c r="S877" s="37">
        <v>87426.47</v>
      </c>
    </row>
    <row r="878" spans="2:19">
      <c r="B878" s="6">
        <v>2002</v>
      </c>
      <c r="C878" s="37">
        <v>92750.53</v>
      </c>
      <c r="D878" s="37"/>
      <c r="E878" s="37"/>
      <c r="F878" s="37"/>
      <c r="G878" s="37"/>
      <c r="H878" s="37"/>
      <c r="I878" s="37"/>
      <c r="J878" s="37"/>
      <c r="K878" s="122">
        <v>93971.34</v>
      </c>
      <c r="L878" s="122">
        <v>95427.79</v>
      </c>
      <c r="M878" s="122">
        <v>92085.17</v>
      </c>
      <c r="N878" s="122">
        <v>93249.23</v>
      </c>
      <c r="O878" s="37">
        <v>96066.99</v>
      </c>
      <c r="P878" s="37">
        <v>96364.37</v>
      </c>
      <c r="Q878" s="37">
        <v>95318.54</v>
      </c>
      <c r="R878" s="37">
        <v>91923.36</v>
      </c>
      <c r="S878" s="37">
        <v>86943.72</v>
      </c>
    </row>
    <row r="879" spans="2:19">
      <c r="B879" s="6">
        <v>2001</v>
      </c>
      <c r="C879" s="37">
        <v>16569.07</v>
      </c>
      <c r="D879" s="37"/>
      <c r="E879" s="37"/>
      <c r="F879" s="37"/>
      <c r="G879" s="37"/>
      <c r="H879" s="37"/>
      <c r="I879" s="37"/>
      <c r="J879" s="37"/>
      <c r="K879" s="122">
        <v>22636.959999999999</v>
      </c>
      <c r="L879" s="122">
        <v>23228.05</v>
      </c>
      <c r="M879" s="122">
        <v>22102.65</v>
      </c>
      <c r="N879" s="122">
        <v>22122.79</v>
      </c>
      <c r="O879" s="37">
        <v>22793.46</v>
      </c>
      <c r="P879" s="37">
        <v>23149.67</v>
      </c>
      <c r="Q879" s="37">
        <v>22885.02</v>
      </c>
      <c r="R879" s="37">
        <v>22355.71</v>
      </c>
      <c r="S879" s="37">
        <v>21147.13</v>
      </c>
    </row>
    <row r="880" spans="2:19">
      <c r="B880" s="6">
        <v>2000</v>
      </c>
      <c r="C880" s="37">
        <v>39226.9</v>
      </c>
      <c r="D880" s="37"/>
      <c r="E880" s="37"/>
      <c r="F880" s="37"/>
      <c r="G880" s="37"/>
      <c r="H880" s="37"/>
      <c r="I880" s="37"/>
      <c r="J880" s="37"/>
      <c r="K880" s="122">
        <v>46257.69</v>
      </c>
      <c r="L880" s="122">
        <v>45850.41</v>
      </c>
      <c r="M880" s="122">
        <v>46880.43</v>
      </c>
      <c r="N880" s="122">
        <v>48220.35</v>
      </c>
      <c r="O880" s="37">
        <v>48453.66</v>
      </c>
      <c r="P880" s="37">
        <v>48834.68</v>
      </c>
      <c r="Q880" s="37">
        <v>49346.57</v>
      </c>
      <c r="R880" s="37">
        <v>49088.7</v>
      </c>
      <c r="S880" s="37">
        <v>46553.79</v>
      </c>
    </row>
    <row r="881" spans="2:19">
      <c r="B881" s="6">
        <v>1999</v>
      </c>
      <c r="C881" s="37">
        <v>19328.259999999998</v>
      </c>
      <c r="D881" s="37"/>
      <c r="E881" s="37"/>
      <c r="F881" s="37"/>
      <c r="G881" s="37"/>
      <c r="H881" s="37"/>
      <c r="I881" s="37"/>
      <c r="J881" s="37"/>
      <c r="K881" s="122">
        <v>18819.759999999998</v>
      </c>
      <c r="L881" s="122">
        <v>17960.310000000001</v>
      </c>
      <c r="M881" s="122">
        <v>17113.91</v>
      </c>
      <c r="N881" s="122">
        <v>17050.87</v>
      </c>
      <c r="O881" s="37">
        <v>17610.84</v>
      </c>
      <c r="P881" s="37">
        <v>17968.28</v>
      </c>
      <c r="Q881" s="37">
        <v>17830.98</v>
      </c>
      <c r="R881" s="37">
        <v>17275.419999999998</v>
      </c>
      <c r="S881" s="37">
        <v>16643.560000000001</v>
      </c>
    </row>
    <row r="882" spans="2:19">
      <c r="B882" s="6">
        <v>1998</v>
      </c>
      <c r="C882" s="37">
        <v>52219.99</v>
      </c>
      <c r="D882" s="37"/>
      <c r="E882" s="37"/>
      <c r="F882" s="37"/>
      <c r="G882" s="37"/>
      <c r="H882" s="37"/>
      <c r="I882" s="37"/>
      <c r="J882" s="37"/>
      <c r="K882" s="122">
        <v>27134.5</v>
      </c>
      <c r="L882" s="122">
        <v>27362.42</v>
      </c>
      <c r="M882" s="122">
        <v>27141.09</v>
      </c>
      <c r="N882" s="122">
        <v>27349.39</v>
      </c>
      <c r="O882" s="37">
        <v>27798.14</v>
      </c>
      <c r="P882" s="37">
        <v>28116.78</v>
      </c>
      <c r="Q882" s="37">
        <v>28130.15</v>
      </c>
      <c r="R882" s="37">
        <v>27705.53</v>
      </c>
      <c r="S882" s="37">
        <v>26874.47</v>
      </c>
    </row>
    <row r="883" spans="2:19">
      <c r="B883" s="6">
        <v>1997</v>
      </c>
      <c r="C883" s="37">
        <v>60753.78</v>
      </c>
      <c r="D883" s="37"/>
      <c r="E883" s="37"/>
      <c r="F883" s="37"/>
      <c r="G883" s="37"/>
      <c r="H883" s="37"/>
      <c r="I883" s="37"/>
      <c r="J883" s="37"/>
      <c r="K883" s="122">
        <v>69859.91</v>
      </c>
      <c r="L883" s="122">
        <v>72033.53</v>
      </c>
      <c r="M883" s="122">
        <v>67150.53</v>
      </c>
      <c r="N883" s="122">
        <v>66921.740000000005</v>
      </c>
      <c r="O883" s="37">
        <v>69808.539999999994</v>
      </c>
      <c r="P883" s="37">
        <v>71655.520000000004</v>
      </c>
      <c r="Q883" s="37">
        <v>70878.009999999995</v>
      </c>
      <c r="R883" s="37">
        <v>68012.06</v>
      </c>
      <c r="S883" s="37">
        <v>64443.17</v>
      </c>
    </row>
    <row r="884" spans="2:19">
      <c r="B884" s="6">
        <v>1996</v>
      </c>
      <c r="C884" s="37">
        <v>25204.59</v>
      </c>
      <c r="D884" s="37"/>
      <c r="E884" s="37"/>
      <c r="F884" s="37"/>
      <c r="G884" s="37"/>
      <c r="H884" s="37"/>
      <c r="I884" s="37"/>
      <c r="J884" s="37"/>
      <c r="K884" s="122">
        <v>24249.29</v>
      </c>
      <c r="L884" s="122">
        <v>24639.22</v>
      </c>
      <c r="M884" s="122">
        <v>24069.93</v>
      </c>
      <c r="N884" s="122">
        <v>24025.18</v>
      </c>
      <c r="O884" s="37">
        <v>24572.97</v>
      </c>
      <c r="P884" s="37">
        <v>24922.74</v>
      </c>
      <c r="Q884" s="37">
        <v>24829.27</v>
      </c>
      <c r="R884" s="37">
        <v>24297.78</v>
      </c>
      <c r="S884" s="37">
        <v>23707.360000000001</v>
      </c>
    </row>
    <row r="885" spans="2:19">
      <c r="B885" s="6">
        <v>1995</v>
      </c>
      <c r="C885" s="37">
        <v>9640.9599999999991</v>
      </c>
      <c r="D885" s="37"/>
      <c r="E885" s="37"/>
      <c r="F885" s="37"/>
      <c r="G885" s="37"/>
      <c r="H885" s="37"/>
      <c r="I885" s="37"/>
      <c r="J885" s="37"/>
      <c r="K885" s="122">
        <v>2539.0700000000002</v>
      </c>
      <c r="L885" s="122">
        <v>2578.15</v>
      </c>
      <c r="M885" s="122">
        <v>2526.3000000000002</v>
      </c>
      <c r="N885" s="122">
        <v>2522.0300000000002</v>
      </c>
      <c r="O885" s="37">
        <v>2577.98</v>
      </c>
      <c r="P885" s="37">
        <v>2613.91</v>
      </c>
      <c r="Q885" s="37">
        <v>2605.61</v>
      </c>
      <c r="R885" s="37">
        <v>2551.25</v>
      </c>
      <c r="S885" s="37">
        <v>2492.52</v>
      </c>
    </row>
    <row r="886" spans="2:19">
      <c r="B886" s="6">
        <v>1994</v>
      </c>
      <c r="C886" s="37">
        <v>8496.9699999999993</v>
      </c>
      <c r="D886" s="37"/>
      <c r="E886" s="37"/>
      <c r="F886" s="37"/>
      <c r="G886" s="37"/>
      <c r="H886" s="37"/>
      <c r="I886" s="37"/>
      <c r="J886" s="37"/>
      <c r="K886" s="122">
        <v>3151.15</v>
      </c>
      <c r="L886" s="122">
        <v>3183.16</v>
      </c>
      <c r="M886" s="122">
        <v>3292.92</v>
      </c>
      <c r="N886" s="122">
        <v>3354.23</v>
      </c>
      <c r="O886" s="37">
        <v>3220.4</v>
      </c>
      <c r="P886" s="37">
        <v>3035.22</v>
      </c>
      <c r="Q886" s="37">
        <v>2934.04</v>
      </c>
      <c r="R886" s="37">
        <v>3238.02</v>
      </c>
      <c r="S886" s="37">
        <v>2956.43</v>
      </c>
    </row>
    <row r="887" spans="2:19">
      <c r="B887" s="6">
        <v>1993</v>
      </c>
      <c r="C887" s="37">
        <v>29725.43</v>
      </c>
      <c r="D887" s="37"/>
      <c r="E887" s="37"/>
      <c r="F887" s="37"/>
      <c r="G887" s="37"/>
      <c r="H887" s="37"/>
      <c r="I887" s="37"/>
      <c r="J887" s="37"/>
      <c r="K887" s="122">
        <v>468</v>
      </c>
      <c r="L887" s="122">
        <v>468</v>
      </c>
      <c r="M887" s="122">
        <v>468</v>
      </c>
      <c r="N887" s="122">
        <v>468</v>
      </c>
      <c r="O887" s="37">
        <v>468</v>
      </c>
      <c r="P887" s="37">
        <v>468</v>
      </c>
      <c r="Q887" s="37">
        <v>468</v>
      </c>
      <c r="R887" s="37">
        <v>468</v>
      </c>
      <c r="S887" s="37">
        <v>468</v>
      </c>
    </row>
    <row r="888" spans="2:19">
      <c r="B888" s="6">
        <v>1992</v>
      </c>
      <c r="C888" s="37">
        <v>1320.74</v>
      </c>
      <c r="D888" s="37"/>
      <c r="E888" s="37"/>
      <c r="F888" s="37"/>
      <c r="G888" s="37"/>
      <c r="H888" s="37"/>
      <c r="I888" s="37"/>
      <c r="J888" s="37"/>
      <c r="K888" s="122">
        <v>1178</v>
      </c>
      <c r="L888" s="122">
        <v>1178</v>
      </c>
      <c r="M888" s="122">
        <v>1178</v>
      </c>
      <c r="N888" s="122">
        <v>1178</v>
      </c>
      <c r="O888" s="37">
        <v>1178</v>
      </c>
      <c r="P888" s="37">
        <v>1178</v>
      </c>
      <c r="Q888" s="37">
        <v>1178</v>
      </c>
      <c r="R888" s="37">
        <v>1178</v>
      </c>
      <c r="S888" s="37">
        <v>1178</v>
      </c>
    </row>
    <row r="889" spans="2:19">
      <c r="B889" s="6">
        <v>1991</v>
      </c>
      <c r="C889" s="37">
        <v>1458.78</v>
      </c>
      <c r="D889" s="37"/>
      <c r="E889" s="37"/>
      <c r="F889" s="37"/>
      <c r="G889" s="37"/>
      <c r="H889" s="37"/>
      <c r="I889" s="37"/>
      <c r="J889" s="37"/>
      <c r="K889" s="122">
        <v>861</v>
      </c>
      <c r="L889" s="122">
        <v>861</v>
      </c>
      <c r="M889" s="122">
        <v>861</v>
      </c>
      <c r="N889" s="122">
        <v>861</v>
      </c>
      <c r="O889" s="37">
        <v>861</v>
      </c>
      <c r="P889" s="37">
        <v>861</v>
      </c>
      <c r="Q889" s="37">
        <v>861</v>
      </c>
      <c r="R889" s="37">
        <v>861</v>
      </c>
      <c r="S889" s="37">
        <v>861</v>
      </c>
    </row>
    <row r="890" spans="2:19">
      <c r="B890" s="6">
        <v>1990</v>
      </c>
      <c r="C890" s="37">
        <v>2220.7800000000002</v>
      </c>
      <c r="D890" s="37"/>
      <c r="E890" s="37"/>
      <c r="F890" s="37"/>
      <c r="G890" s="37"/>
      <c r="H890" s="37"/>
      <c r="I890" s="37"/>
      <c r="J890" s="37"/>
      <c r="K890" s="122">
        <v>2474.66</v>
      </c>
      <c r="L890" s="122">
        <v>2444.59</v>
      </c>
      <c r="M890" s="122">
        <v>2517.85</v>
      </c>
      <c r="N890" s="122">
        <v>2586.31</v>
      </c>
      <c r="O890" s="37">
        <v>2584.86</v>
      </c>
      <c r="P890" s="37">
        <v>2595.36</v>
      </c>
      <c r="Q890" s="37">
        <v>2624.25</v>
      </c>
      <c r="R890" s="37">
        <v>2624.72</v>
      </c>
      <c r="S890" s="37">
        <v>2537.98</v>
      </c>
    </row>
    <row r="891" spans="2:19">
      <c r="B891" s="6">
        <v>1989</v>
      </c>
      <c r="C891" s="37">
        <v>9207.35</v>
      </c>
      <c r="D891" s="37"/>
      <c r="E891" s="37"/>
      <c r="F891" s="37"/>
      <c r="G891" s="37"/>
      <c r="H891" s="37"/>
      <c r="I891" s="37"/>
      <c r="J891" s="37"/>
      <c r="K891" s="122">
        <v>1226.8599999999999</v>
      </c>
      <c r="L891" s="122">
        <v>1221.44</v>
      </c>
      <c r="M891" s="122">
        <v>1235.94</v>
      </c>
      <c r="N891" s="122">
        <v>1268.74</v>
      </c>
      <c r="O891" s="37">
        <v>1280.99</v>
      </c>
      <c r="P891" s="37">
        <v>1294.72</v>
      </c>
      <c r="Q891" s="37">
        <v>1305.83</v>
      </c>
      <c r="R891" s="37">
        <v>1292.8</v>
      </c>
      <c r="S891" s="37">
        <v>1234.7</v>
      </c>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v>6615.43</v>
      </c>
      <c r="D895" s="37"/>
      <c r="E895" s="37"/>
      <c r="F895" s="37"/>
      <c r="G895" s="37"/>
      <c r="H895" s="37"/>
      <c r="I895" s="37"/>
      <c r="J895" s="37"/>
      <c r="K895" s="122">
        <v>7053.85</v>
      </c>
      <c r="L895" s="122">
        <v>7125.52</v>
      </c>
      <c r="M895" s="122">
        <v>7371.23</v>
      </c>
      <c r="N895" s="122">
        <v>7508.47</v>
      </c>
      <c r="O895" s="37">
        <v>7208.88</v>
      </c>
      <c r="P895" s="37">
        <v>6794.35</v>
      </c>
      <c r="Q895" s="37">
        <v>6567.87</v>
      </c>
      <c r="R895" s="37">
        <v>7248.32</v>
      </c>
      <c r="S895" s="37">
        <v>6617.99</v>
      </c>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519573.35000000009</v>
      </c>
      <c r="D951" s="8">
        <f>SUM(D873:D950)</f>
        <v>0</v>
      </c>
      <c r="E951" s="8">
        <f>SUM(E872:E950)</f>
        <v>0</v>
      </c>
      <c r="F951" s="8">
        <f>SUM(F871:F950)</f>
        <v>0</v>
      </c>
      <c r="G951" s="8">
        <f>SUM(G870:G950)</f>
        <v>0</v>
      </c>
      <c r="H951" s="8">
        <f>SUM(H864:H950)</f>
        <v>0</v>
      </c>
      <c r="I951" s="8">
        <f>SUM(I864:I950)</f>
        <v>0</v>
      </c>
      <c r="J951" s="8">
        <f t="shared" ref="J951" si="15">SUM(J864:J950)</f>
        <v>0</v>
      </c>
      <c r="K951" s="8">
        <f>SUM(K864:K950)</f>
        <v>1742945.3699999999</v>
      </c>
      <c r="L951" s="8">
        <f t="shared" ref="L951" si="16">SUM(L864:L950)</f>
        <v>2328717.77</v>
      </c>
      <c r="M951" s="8">
        <f>SUM(M864:M950)</f>
        <v>2378018.6799999997</v>
      </c>
      <c r="N951" s="11">
        <f>SUM(N859:N950)</f>
        <v>2442512.7300000014</v>
      </c>
      <c r="O951" s="11">
        <f>SUM(O859:O950)</f>
        <v>3196382.0800000005</v>
      </c>
      <c r="P951" s="11">
        <f>SUM(P859:P950)</f>
        <v>3359629.370000001</v>
      </c>
      <c r="Q951" s="11">
        <f>SUM(Q859:Q950)</f>
        <v>3658236.39</v>
      </c>
      <c r="R951" s="11">
        <f>SUM(R858:R950)</f>
        <v>3756996.8999999985</v>
      </c>
      <c r="S951" s="11">
        <f>SUM(S858:S950)</f>
        <v>3705611.8000000007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59528.97</v>
      </c>
    </row>
    <row r="954" spans="1:19">
      <c r="A954" s="38"/>
      <c r="B954" s="6">
        <v>2021</v>
      </c>
      <c r="C954" s="36"/>
      <c r="D954" s="36"/>
      <c r="E954" s="36"/>
      <c r="F954" s="36"/>
      <c r="G954" s="36"/>
      <c r="H954" s="36"/>
      <c r="I954" s="36"/>
      <c r="J954" s="36"/>
      <c r="K954" s="36"/>
      <c r="L954" s="36"/>
      <c r="M954" s="36"/>
      <c r="N954" s="36"/>
      <c r="O954" s="36"/>
      <c r="P954" s="36"/>
      <c r="Q954" s="36"/>
      <c r="R954" s="37">
        <v>16577.84</v>
      </c>
      <c r="S954" s="37">
        <v>16584.580000000002</v>
      </c>
    </row>
    <row r="955" spans="1:19">
      <c r="B955" s="6">
        <v>2020</v>
      </c>
      <c r="C955" s="36"/>
      <c r="D955" s="36"/>
      <c r="E955" s="36"/>
      <c r="F955" s="36"/>
      <c r="G955" s="36"/>
      <c r="H955" s="36"/>
      <c r="I955" s="36"/>
      <c r="J955" s="36"/>
      <c r="K955" s="36"/>
      <c r="L955" s="36"/>
      <c r="M955" s="36"/>
      <c r="N955" s="36"/>
      <c r="O955" s="36"/>
      <c r="P955" s="36"/>
      <c r="Q955" s="37">
        <v>89480.98</v>
      </c>
      <c r="R955" s="37">
        <v>92174.61</v>
      </c>
      <c r="S955" s="37">
        <v>92212.07</v>
      </c>
    </row>
    <row r="956" spans="1:19">
      <c r="A956" s="40"/>
      <c r="B956" s="6">
        <v>2019</v>
      </c>
      <c r="C956" s="36"/>
      <c r="D956" s="36"/>
      <c r="E956" s="36"/>
      <c r="F956" s="36"/>
      <c r="G956" s="36"/>
      <c r="H956" s="36"/>
      <c r="I956" s="36"/>
      <c r="J956" s="36"/>
      <c r="K956" s="36"/>
      <c r="L956" s="36"/>
      <c r="M956" s="36"/>
      <c r="N956" s="36"/>
      <c r="O956" s="36"/>
      <c r="P956" s="37">
        <v>38158.89</v>
      </c>
      <c r="Q956" s="37">
        <v>38299.72</v>
      </c>
      <c r="R956" s="37">
        <v>38311.440000000002</v>
      </c>
      <c r="S956" s="37">
        <v>38327.01</v>
      </c>
    </row>
    <row r="957" spans="1:19">
      <c r="A957" s="40"/>
      <c r="B957" s="6">
        <v>2018</v>
      </c>
      <c r="C957" s="36"/>
      <c r="D957" s="36"/>
      <c r="E957" s="36"/>
      <c r="F957" s="36"/>
      <c r="G957" s="36"/>
      <c r="H957" s="36"/>
      <c r="I957" s="36"/>
      <c r="J957" s="36"/>
      <c r="K957" s="36"/>
      <c r="L957" s="36"/>
      <c r="M957" s="36"/>
      <c r="N957" s="36"/>
      <c r="O957" s="37">
        <v>41656.160000000003</v>
      </c>
      <c r="P957" s="37">
        <v>42020.28</v>
      </c>
      <c r="Q957" s="37">
        <v>41998.86</v>
      </c>
      <c r="R957" s="37">
        <v>41469.22</v>
      </c>
      <c r="S957" s="37">
        <v>40898.300000000003</v>
      </c>
    </row>
    <row r="958" spans="1:19">
      <c r="A958" s="40"/>
      <c r="B958" s="6">
        <v>2017</v>
      </c>
      <c r="C958" s="36"/>
      <c r="D958" s="36"/>
      <c r="E958" s="36"/>
      <c r="F958" s="36"/>
      <c r="G958" s="36"/>
      <c r="H958" s="36"/>
      <c r="I958" s="36"/>
      <c r="J958" s="36"/>
      <c r="K958" s="36"/>
      <c r="L958" s="36"/>
      <c r="M958" s="36"/>
      <c r="N958" s="122">
        <v>39792.519999999997</v>
      </c>
      <c r="O958" s="37">
        <v>40197.370000000003</v>
      </c>
      <c r="P958" s="37">
        <v>40223.730000000003</v>
      </c>
      <c r="Q958" s="37">
        <v>40372.18</v>
      </c>
      <c r="R958" s="37">
        <v>40384.53</v>
      </c>
      <c r="S958" s="37">
        <v>40400.94</v>
      </c>
    </row>
    <row r="959" spans="1:19">
      <c r="B959" s="6">
        <v>2016</v>
      </c>
      <c r="C959" s="36"/>
      <c r="D959" s="36"/>
      <c r="E959" s="36"/>
      <c r="F959" s="36"/>
      <c r="G959" s="36"/>
      <c r="H959" s="36"/>
      <c r="I959" s="36"/>
      <c r="J959" s="36"/>
      <c r="K959" s="36"/>
      <c r="L959" s="36"/>
      <c r="M959" s="122">
        <v>43042.52</v>
      </c>
      <c r="N959" s="122">
        <v>43919.23</v>
      </c>
      <c r="O959" s="37">
        <v>35949.25</v>
      </c>
      <c r="P959" s="37">
        <v>35972.82</v>
      </c>
      <c r="Q959" s="37">
        <v>36105.58</v>
      </c>
      <c r="R959" s="37">
        <v>36116.629999999997</v>
      </c>
      <c r="S959" s="37">
        <v>36131.300000000003</v>
      </c>
    </row>
    <row r="960" spans="1:19">
      <c r="B960" s="6">
        <v>2015</v>
      </c>
      <c r="C960" s="36"/>
      <c r="D960" s="36"/>
      <c r="E960" s="36"/>
      <c r="F960" s="36"/>
      <c r="G960" s="36"/>
      <c r="H960" s="36"/>
      <c r="I960" s="36"/>
      <c r="J960" s="36"/>
      <c r="K960" s="36"/>
      <c r="L960" s="122">
        <v>98323.32</v>
      </c>
      <c r="M960" s="122">
        <v>100871.56</v>
      </c>
      <c r="N960" s="122">
        <v>101048.43</v>
      </c>
      <c r="O960" s="37">
        <v>101186.83</v>
      </c>
      <c r="P960" s="37">
        <v>101253.17</v>
      </c>
      <c r="Q960" s="37">
        <v>101626.86</v>
      </c>
      <c r="R960" s="37">
        <v>101657.95</v>
      </c>
      <c r="S960" s="37">
        <v>101699.26</v>
      </c>
    </row>
    <row r="961" spans="2:19">
      <c r="B961" s="6">
        <v>2014</v>
      </c>
      <c r="C961" s="36"/>
      <c r="D961" s="36"/>
      <c r="E961" s="36"/>
      <c r="F961" s="36"/>
      <c r="G961" s="36"/>
      <c r="H961" s="36"/>
      <c r="I961" s="36"/>
      <c r="J961" s="36"/>
      <c r="K961" s="122">
        <v>99028.01</v>
      </c>
      <c r="L961" s="122">
        <v>130162.24000000001</v>
      </c>
      <c r="M961" s="122">
        <v>133535.66</v>
      </c>
      <c r="N961" s="122">
        <v>133769.79</v>
      </c>
      <c r="O961" s="37">
        <v>133953.01</v>
      </c>
      <c r="P961" s="37">
        <v>107533.11</v>
      </c>
      <c r="Q961" s="37">
        <v>107929.98</v>
      </c>
      <c r="R961" s="37">
        <v>95075.31</v>
      </c>
      <c r="S961" s="37">
        <v>95113.95</v>
      </c>
    </row>
    <row r="962" spans="2:19">
      <c r="B962" s="6">
        <v>2013</v>
      </c>
      <c r="C962" s="36"/>
      <c r="D962" s="36"/>
      <c r="E962" s="36"/>
      <c r="F962" s="36"/>
      <c r="G962" s="36"/>
      <c r="H962" s="36"/>
      <c r="I962" s="36"/>
      <c r="J962" s="37"/>
      <c r="K962" s="122">
        <v>64627.51</v>
      </c>
      <c r="L962" s="122">
        <v>64577.82</v>
      </c>
      <c r="M962" s="122">
        <v>66251.48</v>
      </c>
      <c r="N962" s="122">
        <v>66367.649999999994</v>
      </c>
      <c r="O962" s="37">
        <v>66458.55</v>
      </c>
      <c r="P962" s="37">
        <v>66502.12</v>
      </c>
      <c r="Q962" s="37">
        <v>66747.56</v>
      </c>
      <c r="R962" s="37">
        <v>66767.98</v>
      </c>
      <c r="S962" s="37">
        <v>66795.11</v>
      </c>
    </row>
    <row r="963" spans="2:19">
      <c r="B963" s="6">
        <v>2012</v>
      </c>
      <c r="C963" s="36"/>
      <c r="D963" s="36"/>
      <c r="E963" s="36"/>
      <c r="F963" s="36"/>
      <c r="G963" s="36"/>
      <c r="H963" s="36"/>
      <c r="I963" s="37"/>
      <c r="J963" s="37"/>
      <c r="K963" s="122">
        <v>28662.78</v>
      </c>
      <c r="L963" s="122">
        <v>28653.25</v>
      </c>
      <c r="M963" s="122">
        <v>29334.51</v>
      </c>
      <c r="N963" s="122">
        <v>29389.35</v>
      </c>
      <c r="O963" s="37">
        <v>29459.7</v>
      </c>
      <c r="P963" s="37">
        <v>24946.45</v>
      </c>
      <c r="Q963" s="37">
        <v>25038.51</v>
      </c>
      <c r="R963" s="37">
        <v>25046.17</v>
      </c>
      <c r="S963" s="37">
        <v>25056.35</v>
      </c>
    </row>
    <row r="964" spans="2:19">
      <c r="B964" s="6">
        <v>2011</v>
      </c>
      <c r="C964" s="36"/>
      <c r="D964" s="36"/>
      <c r="E964" s="36"/>
      <c r="F964" s="36"/>
      <c r="G964" s="36"/>
      <c r="H964" s="37"/>
      <c r="I964" s="37"/>
      <c r="J964" s="37"/>
      <c r="K964" s="122">
        <v>45894.76</v>
      </c>
      <c r="L964" s="122">
        <v>45859.48</v>
      </c>
      <c r="M964" s="122">
        <v>47048.02</v>
      </c>
      <c r="N964" s="122">
        <v>47130.51</v>
      </c>
      <c r="O964" s="37">
        <v>47195.07</v>
      </c>
      <c r="P964" s="37">
        <v>47226.01</v>
      </c>
      <c r="Q964" s="37">
        <v>47400.3</v>
      </c>
      <c r="R964" s="37">
        <v>47414.8</v>
      </c>
      <c r="S964" s="37">
        <v>30116.68</v>
      </c>
    </row>
    <row r="965" spans="2:19">
      <c r="B965" s="6">
        <v>2010</v>
      </c>
      <c r="C965" s="36"/>
      <c r="D965" s="36"/>
      <c r="E965" s="36"/>
      <c r="F965" s="36"/>
      <c r="G965" s="37"/>
      <c r="H965" s="37"/>
      <c r="I965" s="37"/>
      <c r="J965" s="37"/>
      <c r="K965" s="122">
        <v>34891.160000000003</v>
      </c>
      <c r="L965" s="122">
        <v>35709.65</v>
      </c>
      <c r="M965" s="122">
        <v>34190.589999999997</v>
      </c>
      <c r="N965" s="122">
        <v>34071.33</v>
      </c>
      <c r="O965" s="37">
        <v>35199.339999999997</v>
      </c>
      <c r="P965" s="37">
        <v>15645.7</v>
      </c>
      <c r="Q965" s="37">
        <v>15703.44</v>
      </c>
      <c r="R965" s="37">
        <v>3748.58</v>
      </c>
      <c r="S965" s="37">
        <v>3750.11</v>
      </c>
    </row>
    <row r="966" spans="2:19">
      <c r="B966" s="6">
        <v>2009</v>
      </c>
      <c r="C966" s="36"/>
      <c r="D966" s="36"/>
      <c r="E966" s="36"/>
      <c r="F966" s="37"/>
      <c r="G966" s="37"/>
      <c r="H966" s="37"/>
      <c r="I966" s="37"/>
      <c r="J966" s="37"/>
      <c r="K966" s="122">
        <v>19464.53</v>
      </c>
      <c r="L966" s="122">
        <v>19449.560000000001</v>
      </c>
      <c r="M966" s="122">
        <v>19953.64</v>
      </c>
      <c r="N966" s="122">
        <v>19988.63</v>
      </c>
      <c r="O966" s="37">
        <v>20016</v>
      </c>
      <c r="P966" s="37">
        <v>14683.98</v>
      </c>
      <c r="Q966" s="37">
        <v>14738.17</v>
      </c>
      <c r="R966" s="37">
        <v>14742.68</v>
      </c>
      <c r="S966" s="37">
        <v>7374.34</v>
      </c>
    </row>
    <row r="967" spans="2:19">
      <c r="B967" s="6">
        <v>2008</v>
      </c>
      <c r="C967" s="36"/>
      <c r="D967" s="36"/>
      <c r="E967" s="37"/>
      <c r="F967" s="37"/>
      <c r="G967" s="37"/>
      <c r="H967" s="37"/>
      <c r="I967" s="37"/>
      <c r="J967" s="37"/>
      <c r="K967" s="122">
        <v>10469.33</v>
      </c>
      <c r="L967" s="122">
        <v>10461.280000000001</v>
      </c>
      <c r="M967" s="122">
        <v>10732.41</v>
      </c>
      <c r="N967" s="122">
        <v>10751.22</v>
      </c>
      <c r="O967" s="37">
        <v>10765.95</v>
      </c>
      <c r="P967" s="37">
        <v>10773.01</v>
      </c>
      <c r="Q967" s="37">
        <v>10812.77</v>
      </c>
      <c r="R967" s="37">
        <v>10816.08</v>
      </c>
      <c r="S967" s="37">
        <v>10820.47</v>
      </c>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v>3468.82</v>
      </c>
      <c r="D969" s="37"/>
      <c r="E969" s="37"/>
      <c r="F969" s="37"/>
      <c r="G969" s="37"/>
      <c r="H969" s="37"/>
      <c r="I969" s="37"/>
      <c r="J969" s="37"/>
      <c r="K969" s="122">
        <v>6345.1</v>
      </c>
      <c r="L969" s="122">
        <v>6340.22</v>
      </c>
      <c r="M969" s="37"/>
      <c r="N969" s="37"/>
      <c r="O969" s="37"/>
      <c r="P969" s="37"/>
      <c r="Q969" s="37"/>
      <c r="R969" s="37"/>
      <c r="S969" s="37"/>
    </row>
    <row r="970" spans="2:19">
      <c r="B970" s="6">
        <v>2005</v>
      </c>
      <c r="C970" s="37">
        <v>11868.3</v>
      </c>
      <c r="D970" s="37"/>
      <c r="E970" s="37"/>
      <c r="F970" s="37"/>
      <c r="G970" s="37"/>
      <c r="H970" s="37"/>
      <c r="I970" s="37"/>
      <c r="J970" s="37"/>
      <c r="K970" s="122">
        <v>14501.08</v>
      </c>
      <c r="L970" s="122">
        <v>14489.93</v>
      </c>
      <c r="M970" s="122">
        <v>14865.47</v>
      </c>
      <c r="N970" s="122">
        <v>7847.93</v>
      </c>
      <c r="O970" s="37">
        <v>7858.68</v>
      </c>
      <c r="P970" s="37">
        <v>7863.83</v>
      </c>
      <c r="Q970" s="37">
        <v>7892.85</v>
      </c>
      <c r="R970" s="37">
        <v>7895.27</v>
      </c>
      <c r="S970" s="37">
        <v>7898.47</v>
      </c>
    </row>
    <row r="971" spans="2:19">
      <c r="B971" s="6">
        <v>2004</v>
      </c>
      <c r="C971" s="37">
        <v>69208.58</v>
      </c>
      <c r="D971" s="37"/>
      <c r="E971" s="37"/>
      <c r="F971" s="37"/>
      <c r="G971" s="37"/>
      <c r="H971" s="37"/>
      <c r="I971" s="37"/>
      <c r="J971" s="37"/>
      <c r="K971" s="122">
        <v>45508.15</v>
      </c>
      <c r="L971" s="122">
        <v>16773.32</v>
      </c>
      <c r="M971" s="122">
        <v>16687.439999999999</v>
      </c>
      <c r="N971" s="122">
        <v>9260.7999999999993</v>
      </c>
      <c r="O971" s="37">
        <v>9507.69</v>
      </c>
      <c r="P971" s="37">
        <v>4750.58</v>
      </c>
      <c r="Q971" s="37">
        <v>3986.07</v>
      </c>
      <c r="R971" s="37">
        <v>3513.25</v>
      </c>
      <c r="S971" s="37">
        <v>3312.12</v>
      </c>
    </row>
    <row r="972" spans="2:19">
      <c r="B972" s="6">
        <v>2003</v>
      </c>
      <c r="C972" s="37">
        <v>27851.69</v>
      </c>
      <c r="D972" s="37"/>
      <c r="E972" s="37"/>
      <c r="F972" s="37"/>
      <c r="G972" s="37"/>
      <c r="H972" s="37"/>
      <c r="I972" s="37"/>
      <c r="J972" s="37"/>
      <c r="K972" s="122">
        <v>34668.120000000003</v>
      </c>
      <c r="L972" s="37"/>
      <c r="M972" s="37"/>
      <c r="N972" s="37"/>
      <c r="O972" s="37"/>
      <c r="P972" s="37"/>
      <c r="Q972" s="37"/>
      <c r="R972" s="37"/>
      <c r="S972" s="37"/>
    </row>
    <row r="973" spans="2:19">
      <c r="B973" s="6">
        <v>2002</v>
      </c>
      <c r="C973" s="37">
        <v>14717.01</v>
      </c>
      <c r="D973" s="37"/>
      <c r="E973" s="37"/>
      <c r="F973" s="37"/>
      <c r="G973" s="37"/>
      <c r="H973" s="37"/>
      <c r="I973" s="37"/>
      <c r="J973" s="37"/>
      <c r="K973" s="122">
        <v>10062.1</v>
      </c>
      <c r="L973" s="122">
        <v>10054.370000000001</v>
      </c>
      <c r="M973" s="122">
        <v>10314.950000000001</v>
      </c>
      <c r="N973" s="122">
        <v>10333.030000000001</v>
      </c>
      <c r="O973" s="37">
        <v>10347.18</v>
      </c>
      <c r="P973" s="37">
        <v>10353.969999999999</v>
      </c>
      <c r="Q973" s="37"/>
      <c r="R973" s="37"/>
      <c r="S973" s="37"/>
    </row>
    <row r="974" spans="2:19">
      <c r="B974" s="6">
        <v>2001</v>
      </c>
      <c r="C974" s="37">
        <v>30618.43</v>
      </c>
      <c r="D974" s="37"/>
      <c r="E974" s="37"/>
      <c r="F974" s="37"/>
      <c r="G974" s="37"/>
      <c r="H974" s="37"/>
      <c r="I974" s="37"/>
      <c r="J974" s="37"/>
      <c r="K974" s="122">
        <v>45409.78</v>
      </c>
      <c r="L974" s="122">
        <v>45374.87</v>
      </c>
      <c r="M974" s="122">
        <v>46550.85</v>
      </c>
      <c r="N974" s="122">
        <v>27884.44</v>
      </c>
      <c r="O974" s="37">
        <v>27922.63</v>
      </c>
      <c r="P974" s="37">
        <v>18585.22</v>
      </c>
      <c r="Q974" s="37"/>
      <c r="R974" s="37"/>
      <c r="S974" s="37"/>
    </row>
    <row r="975" spans="2:19">
      <c r="B975" s="6">
        <v>2000</v>
      </c>
      <c r="C975" s="37">
        <v>26672.03</v>
      </c>
      <c r="D975" s="37"/>
      <c r="E975" s="37"/>
      <c r="F975" s="37"/>
      <c r="G975" s="37"/>
      <c r="H975" s="37"/>
      <c r="I975" s="37"/>
      <c r="J975" s="37"/>
      <c r="K975" s="37"/>
      <c r="L975" s="37"/>
      <c r="M975" s="37"/>
      <c r="N975" s="37"/>
      <c r="O975" s="37"/>
      <c r="P975" s="37"/>
      <c r="Q975" s="37"/>
      <c r="R975" s="37"/>
      <c r="S975" s="37"/>
    </row>
    <row r="976" spans="2:19">
      <c r="B976" s="6">
        <v>1999</v>
      </c>
      <c r="C976" s="37">
        <v>38693.94</v>
      </c>
      <c r="D976" s="37"/>
      <c r="E976" s="37"/>
      <c r="F976" s="37"/>
      <c r="G976" s="37"/>
      <c r="H976" s="37"/>
      <c r="I976" s="37"/>
      <c r="J976" s="37"/>
      <c r="K976" s="122">
        <v>42100.08</v>
      </c>
      <c r="L976" s="122">
        <v>31797.74</v>
      </c>
      <c r="M976" s="122">
        <v>32621.84</v>
      </c>
      <c r="N976" s="122">
        <v>10967.13</v>
      </c>
      <c r="O976" s="37"/>
      <c r="P976" s="37"/>
      <c r="Q976" s="37"/>
      <c r="R976" s="37"/>
      <c r="S976" s="37"/>
    </row>
    <row r="977" spans="2:19">
      <c r="B977" s="6">
        <v>1998</v>
      </c>
      <c r="C977" s="37">
        <v>3358.03</v>
      </c>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v>16359.53</v>
      </c>
      <c r="D979" s="37"/>
      <c r="E979" s="37"/>
      <c r="F979" s="37"/>
      <c r="G979" s="37"/>
      <c r="H979" s="37"/>
      <c r="I979" s="37"/>
      <c r="J979" s="37"/>
      <c r="K979" s="122">
        <v>11437.98</v>
      </c>
      <c r="L979" s="122">
        <v>11429.19</v>
      </c>
      <c r="M979" s="122">
        <v>11725.4</v>
      </c>
      <c r="N979" s="122">
        <v>11745.96</v>
      </c>
      <c r="O979" s="37">
        <v>11762.04</v>
      </c>
      <c r="P979" s="37">
        <v>11769.76</v>
      </c>
      <c r="Q979" s="37">
        <v>11813.19</v>
      </c>
      <c r="R979" s="37">
        <v>11816.81</v>
      </c>
      <c r="S979" s="37">
        <v>11821.61</v>
      </c>
    </row>
    <row r="980" spans="2:19">
      <c r="B980" s="6">
        <v>1995</v>
      </c>
      <c r="C980" s="37">
        <v>4628.6400000000003</v>
      </c>
      <c r="D980" s="37"/>
      <c r="E980" s="37"/>
      <c r="F980" s="37"/>
      <c r="G980" s="37"/>
      <c r="H980" s="37"/>
      <c r="I980" s="37"/>
      <c r="J980" s="37"/>
      <c r="K980" s="37"/>
      <c r="L980" s="37"/>
      <c r="M980" s="37"/>
      <c r="N980" s="37"/>
      <c r="O980" s="37"/>
      <c r="P980" s="37"/>
      <c r="Q980" s="37"/>
      <c r="R980" s="37"/>
      <c r="S980" s="37"/>
    </row>
    <row r="981" spans="2:19">
      <c r="B981" s="6">
        <v>1994</v>
      </c>
      <c r="C981" s="37">
        <v>337.57</v>
      </c>
      <c r="D981" s="37"/>
      <c r="E981" s="37"/>
      <c r="F981" s="37"/>
      <c r="G981" s="37"/>
      <c r="H981" s="37"/>
      <c r="I981" s="37"/>
      <c r="J981" s="37"/>
      <c r="K981" s="122">
        <v>617.47</v>
      </c>
      <c r="L981" s="122">
        <v>616.99</v>
      </c>
      <c r="M981" s="122">
        <v>632.99</v>
      </c>
      <c r="N981" s="122">
        <v>634.1</v>
      </c>
      <c r="O981" s="37">
        <v>634.96</v>
      </c>
      <c r="P981" s="37">
        <v>635.38</v>
      </c>
      <c r="Q981" s="37">
        <v>637.72</v>
      </c>
      <c r="R981" s="37">
        <v>637.91999999999996</v>
      </c>
      <c r="S981" s="37">
        <v>638.17999999999995</v>
      </c>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v>16846.8</v>
      </c>
      <c r="D985" s="37"/>
      <c r="E985" s="37"/>
      <c r="F985" s="37"/>
      <c r="G985" s="37"/>
      <c r="H985" s="37"/>
      <c r="I985" s="37"/>
      <c r="J985" s="37"/>
      <c r="K985" s="122">
        <v>16619.64</v>
      </c>
      <c r="L985" s="122">
        <v>16606.86</v>
      </c>
      <c r="M985" s="122">
        <v>17037.259999999998</v>
      </c>
      <c r="N985" s="122">
        <v>17067.13</v>
      </c>
      <c r="O985" s="37">
        <v>17090.509999999998</v>
      </c>
      <c r="P985" s="37">
        <v>17101.71</v>
      </c>
      <c r="Q985" s="37">
        <v>17164.830000000002</v>
      </c>
      <c r="R985" s="37">
        <v>17170.080000000002</v>
      </c>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v>9151.11</v>
      </c>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v>1245.3599999999999</v>
      </c>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275025.83999999997</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530307.57999999996</v>
      </c>
      <c r="L1046" s="8">
        <f t="shared" ref="L1046" si="18">SUM(L959:L1045)</f>
        <v>586680.09</v>
      </c>
      <c r="M1046" s="8">
        <f>SUM(M959:M1045)</f>
        <v>635396.58999999985</v>
      </c>
      <c r="N1046" s="11">
        <f>SUM(N954:N1045)</f>
        <v>621969.18000000005</v>
      </c>
      <c r="O1046" s="11">
        <f>SUM(O954:O1045)</f>
        <v>647160.92000000004</v>
      </c>
      <c r="P1046" s="11">
        <f>SUM(P954:P1045)</f>
        <v>615999.71999999986</v>
      </c>
      <c r="Q1046" s="11">
        <f>SUM(Q954:Q1045)</f>
        <v>677749.56999999983</v>
      </c>
      <c r="R1046" s="11">
        <f>SUM(R953:R1045)</f>
        <v>671337.15000000014</v>
      </c>
      <c r="S1046" s="11">
        <f>SUM(S953:S1045)</f>
        <v>688479.82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v>1024.74</v>
      </c>
      <c r="R1050" s="37">
        <v>966.8</v>
      </c>
      <c r="S1050" s="37">
        <v>904.07</v>
      </c>
    </row>
    <row r="1051" spans="1:19">
      <c r="A1051" s="40"/>
      <c r="B1051" s="6">
        <v>2019</v>
      </c>
      <c r="C1051" s="36"/>
      <c r="D1051" s="36"/>
      <c r="E1051" s="36"/>
      <c r="F1051" s="36"/>
      <c r="G1051" s="36"/>
      <c r="H1051" s="36"/>
      <c r="I1051" s="36"/>
      <c r="J1051" s="36"/>
      <c r="K1051" s="36"/>
      <c r="L1051" s="36"/>
      <c r="M1051" s="36"/>
      <c r="N1051" s="36"/>
      <c r="O1051" s="36"/>
      <c r="P1051" s="37">
        <v>3140.87</v>
      </c>
      <c r="Q1051" s="37">
        <v>3152.46</v>
      </c>
      <c r="R1051" s="37">
        <v>3153.42</v>
      </c>
      <c r="S1051" s="37">
        <v>3154.7</v>
      </c>
    </row>
    <row r="1052" spans="1:19">
      <c r="A1052" s="40"/>
      <c r="B1052" s="6">
        <v>2018</v>
      </c>
      <c r="C1052" s="36"/>
      <c r="D1052" s="36"/>
      <c r="E1052" s="36"/>
      <c r="F1052" s="36"/>
      <c r="G1052" s="36"/>
      <c r="H1052" s="36"/>
      <c r="I1052" s="36"/>
      <c r="J1052" s="36"/>
      <c r="K1052" s="36"/>
      <c r="L1052" s="36"/>
      <c r="M1052" s="36"/>
      <c r="N1052" s="36"/>
      <c r="O1052" s="37">
        <v>7619.91</v>
      </c>
      <c r="P1052" s="37">
        <v>10696.3</v>
      </c>
      <c r="Q1052" s="37">
        <v>10726.68</v>
      </c>
      <c r="R1052" s="37">
        <v>10729.21</v>
      </c>
      <c r="S1052" s="37">
        <v>10732.57</v>
      </c>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122">
        <v>3659.56</v>
      </c>
      <c r="N1054" s="122">
        <v>3665.98</v>
      </c>
      <c r="O1054" s="37">
        <v>3671</v>
      </c>
      <c r="P1054" s="37">
        <v>3673.41</v>
      </c>
      <c r="Q1054" s="37">
        <v>3686.97</v>
      </c>
      <c r="R1054" s="37">
        <v>3688.09</v>
      </c>
      <c r="S1054" s="37">
        <v>3689.59</v>
      </c>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122">
        <v>10835.91</v>
      </c>
      <c r="L1056" s="122">
        <v>11920.04</v>
      </c>
      <c r="M1056" s="122">
        <v>12228.97</v>
      </c>
      <c r="N1056" s="122">
        <v>12250.41</v>
      </c>
      <c r="O1056" s="37">
        <v>12267.19</v>
      </c>
      <c r="P1056" s="37">
        <v>12275.23</v>
      </c>
      <c r="Q1056" s="37">
        <v>12320.54</v>
      </c>
      <c r="R1056" s="37">
        <v>12324.31</v>
      </c>
      <c r="S1056" s="37">
        <v>12329.32</v>
      </c>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122">
        <v>15308.85</v>
      </c>
      <c r="L1061" s="122">
        <v>15297.08</v>
      </c>
      <c r="M1061" s="122">
        <v>15693.54</v>
      </c>
      <c r="N1061" s="122">
        <v>15721.06</v>
      </c>
      <c r="O1061" s="37">
        <v>15742.59</v>
      </c>
      <c r="P1061" s="37">
        <v>15752.91</v>
      </c>
      <c r="Q1061" s="37">
        <v>15811.05</v>
      </c>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v>25405.08</v>
      </c>
      <c r="D1067" s="37"/>
      <c r="E1067" s="37"/>
      <c r="F1067" s="37"/>
      <c r="G1067" s="37"/>
      <c r="H1067" s="37"/>
      <c r="I1067" s="37"/>
      <c r="J1067" s="37"/>
      <c r="K1067" s="122">
        <v>46470.49</v>
      </c>
      <c r="L1067" s="122">
        <v>46434.77</v>
      </c>
      <c r="M1067" s="122">
        <v>47638.22</v>
      </c>
      <c r="N1067" s="122">
        <v>47721.74</v>
      </c>
      <c r="O1067" s="37">
        <v>47787.11</v>
      </c>
      <c r="P1067" s="37">
        <v>47818.44</v>
      </c>
      <c r="Q1067" s="37">
        <v>47994.92</v>
      </c>
      <c r="R1067" s="37">
        <v>48009.599999999999</v>
      </c>
      <c r="S1067" s="37">
        <v>48029.11</v>
      </c>
    </row>
    <row r="1068" spans="2:19">
      <c r="B1068" s="6">
        <v>2002</v>
      </c>
      <c r="C1068" s="37">
        <v>5016.5</v>
      </c>
      <c r="D1068" s="37"/>
      <c r="E1068" s="37"/>
      <c r="F1068" s="37"/>
      <c r="G1068" s="37"/>
      <c r="H1068" s="37"/>
      <c r="I1068" s="37"/>
      <c r="J1068" s="37"/>
      <c r="K1068" s="122">
        <v>9176.09</v>
      </c>
      <c r="L1068" s="122">
        <v>9169.0300000000007</v>
      </c>
      <c r="M1068" s="122">
        <v>9406.67</v>
      </c>
      <c r="N1068" s="122">
        <v>9423.16</v>
      </c>
      <c r="O1068" s="37">
        <v>9436.07</v>
      </c>
      <c r="P1068" s="37">
        <v>9442.25</v>
      </c>
      <c r="Q1068" s="37">
        <v>9477.1</v>
      </c>
      <c r="R1068" s="37">
        <v>9480</v>
      </c>
      <c r="S1068" s="37">
        <v>9483.85</v>
      </c>
    </row>
    <row r="1069" spans="2:19">
      <c r="B1069" s="6">
        <v>2001</v>
      </c>
      <c r="C1069" s="37">
        <v>750.06</v>
      </c>
      <c r="D1069" s="37"/>
      <c r="E1069" s="37"/>
      <c r="F1069" s="37"/>
      <c r="G1069" s="37"/>
      <c r="H1069" s="37"/>
      <c r="I1069" s="37"/>
      <c r="J1069" s="37"/>
      <c r="K1069" s="122">
        <v>1372</v>
      </c>
      <c r="L1069" s="122">
        <v>1370.94</v>
      </c>
      <c r="M1069" s="122">
        <v>1406.48</v>
      </c>
      <c r="N1069" s="122">
        <v>1408.94</v>
      </c>
      <c r="O1069" s="37">
        <v>1410.87</v>
      </c>
      <c r="P1069" s="37">
        <v>1411.8</v>
      </c>
      <c r="Q1069" s="37">
        <v>1417.01</v>
      </c>
      <c r="R1069" s="37">
        <v>1417.44</v>
      </c>
      <c r="S1069" s="37">
        <v>1418.02</v>
      </c>
    </row>
    <row r="1070" spans="2:19">
      <c r="B1070" s="6">
        <v>2000</v>
      </c>
      <c r="C1070" s="37">
        <v>10094.209999999999</v>
      </c>
      <c r="D1070" s="37"/>
      <c r="E1070" s="37"/>
      <c r="F1070" s="37"/>
      <c r="G1070" s="37"/>
      <c r="H1070" s="37"/>
      <c r="I1070" s="37"/>
      <c r="J1070" s="37"/>
      <c r="K1070" s="122">
        <v>1798.98</v>
      </c>
      <c r="L1070" s="122">
        <v>1797.59</v>
      </c>
      <c r="M1070" s="122">
        <v>1844.18</v>
      </c>
      <c r="N1070" s="122">
        <v>1847.42</v>
      </c>
      <c r="O1070" s="37">
        <v>1849.95</v>
      </c>
      <c r="P1070" s="37">
        <v>1851.16</v>
      </c>
      <c r="Q1070" s="37">
        <v>1857.99</v>
      </c>
      <c r="R1070" s="37">
        <v>1858.56</v>
      </c>
      <c r="S1070" s="37">
        <v>1859.32</v>
      </c>
    </row>
    <row r="1071" spans="2:19">
      <c r="B1071" s="6">
        <v>1999</v>
      </c>
      <c r="C1071" s="37">
        <v>6816.09</v>
      </c>
      <c r="D1071" s="37"/>
      <c r="E1071" s="37"/>
      <c r="F1071" s="37"/>
      <c r="G1071" s="37"/>
      <c r="H1071" s="37"/>
      <c r="I1071" s="37"/>
      <c r="J1071" s="37"/>
      <c r="K1071" s="122">
        <v>12467.86</v>
      </c>
      <c r="L1071" s="122">
        <v>12458.28</v>
      </c>
      <c r="M1071" s="122">
        <v>12781.16</v>
      </c>
      <c r="N1071" s="122">
        <v>12803.57</v>
      </c>
      <c r="O1071" s="37">
        <v>12821.11</v>
      </c>
      <c r="P1071" s="37">
        <v>12829.51</v>
      </c>
      <c r="Q1071" s="37">
        <v>12876.86</v>
      </c>
      <c r="R1071" s="37">
        <v>12880.8</v>
      </c>
      <c r="S1071" s="37">
        <v>12886.03</v>
      </c>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v>1220.47</v>
      </c>
      <c r="D1077" s="37"/>
      <c r="E1077" s="37"/>
      <c r="F1077" s="37"/>
      <c r="G1077" s="37"/>
      <c r="H1077" s="37"/>
      <c r="I1077" s="37"/>
      <c r="J1077" s="37"/>
      <c r="K1077" s="122">
        <v>2232.46</v>
      </c>
      <c r="L1077" s="122">
        <v>2230.7399999999998</v>
      </c>
      <c r="M1077" s="122">
        <v>2288.56</v>
      </c>
      <c r="N1077" s="122">
        <v>2292.5700000000002</v>
      </c>
      <c r="O1077" s="37">
        <v>2295.71</v>
      </c>
      <c r="P1077" s="37">
        <v>2297.2199999999998</v>
      </c>
      <c r="Q1077" s="37">
        <v>2305.69</v>
      </c>
      <c r="R1077" s="37">
        <v>2306.4</v>
      </c>
      <c r="S1077" s="37">
        <v>2307.34</v>
      </c>
    </row>
    <row r="1078" spans="2:19">
      <c r="B1078" s="6">
        <v>1992</v>
      </c>
      <c r="C1078" s="37">
        <v>0</v>
      </c>
      <c r="D1078" s="37"/>
      <c r="E1078" s="37"/>
      <c r="F1078" s="37"/>
      <c r="G1078" s="37"/>
      <c r="H1078" s="37"/>
      <c r="I1078" s="37"/>
      <c r="J1078" s="37"/>
      <c r="K1078" s="37"/>
      <c r="L1078" s="37"/>
      <c r="M1078" s="37"/>
      <c r="N1078" s="37"/>
      <c r="O1078" s="37"/>
      <c r="P1078" s="37"/>
      <c r="Q1078" s="37"/>
      <c r="R1078" s="37"/>
      <c r="S1078" s="37"/>
    </row>
    <row r="1079" spans="2:19">
      <c r="B1079" s="6">
        <v>1991</v>
      </c>
      <c r="C1079" s="37">
        <v>8840.7199999999993</v>
      </c>
      <c r="D1079" s="37"/>
      <c r="E1079" s="37"/>
      <c r="F1079" s="37"/>
      <c r="G1079" s="37"/>
      <c r="H1079" s="37"/>
      <c r="I1079" s="37"/>
      <c r="J1079" s="37"/>
      <c r="K1079" s="122">
        <v>16171.29</v>
      </c>
      <c r="L1079" s="122">
        <v>16158.85</v>
      </c>
      <c r="M1079" s="122">
        <v>16577.64</v>
      </c>
      <c r="N1079" s="122">
        <v>16606.71</v>
      </c>
      <c r="O1079" s="37">
        <v>16629.45</v>
      </c>
      <c r="P1079" s="37">
        <v>16640.36</v>
      </c>
      <c r="Q1079" s="37">
        <v>16701.77</v>
      </c>
      <c r="R1079" s="37">
        <v>16706.88</v>
      </c>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v>849.38</v>
      </c>
      <c r="D1084" s="37"/>
      <c r="E1084" s="37"/>
      <c r="F1084" s="37"/>
      <c r="G1084" s="37"/>
      <c r="H1084" s="37"/>
      <c r="I1084" s="37"/>
      <c r="J1084" s="37"/>
      <c r="K1084" s="122">
        <v>1553.66</v>
      </c>
      <c r="L1084" s="122">
        <v>1552.47</v>
      </c>
      <c r="M1084" s="122">
        <v>1592.7</v>
      </c>
      <c r="N1084" s="122">
        <v>1595.5</v>
      </c>
      <c r="O1084" s="37">
        <v>1597.68</v>
      </c>
      <c r="P1084" s="37">
        <v>1598.73</v>
      </c>
      <c r="Q1084" s="37">
        <v>1604.63</v>
      </c>
      <c r="R1084" s="37">
        <v>1605.12</v>
      </c>
      <c r="S1084" s="37">
        <v>1605.77</v>
      </c>
    </row>
    <row r="1085" spans="2:19">
      <c r="B1085" s="6">
        <v>1985</v>
      </c>
      <c r="C1085" s="37">
        <v>6447.03</v>
      </c>
      <c r="D1085" s="37"/>
      <c r="E1085" s="37"/>
      <c r="F1085" s="37"/>
      <c r="G1085" s="37"/>
      <c r="H1085" s="37"/>
      <c r="I1085" s="37"/>
      <c r="J1085" s="37"/>
      <c r="K1085" s="37"/>
      <c r="L1085" s="37"/>
      <c r="M1085" s="37"/>
      <c r="N1085" s="37"/>
      <c r="O1085" s="37"/>
      <c r="P1085" s="37"/>
      <c r="Q1085" s="37"/>
      <c r="R1085" s="37"/>
      <c r="S1085" s="37"/>
    </row>
    <row r="1086" spans="2:19">
      <c r="B1086" s="6">
        <v>1984</v>
      </c>
      <c r="C1086" s="37">
        <v>1017.78</v>
      </c>
      <c r="D1086" s="37"/>
      <c r="E1086" s="37"/>
      <c r="F1086" s="37"/>
      <c r="G1086" s="37"/>
      <c r="H1086" s="37"/>
      <c r="I1086" s="37"/>
      <c r="J1086" s="37"/>
      <c r="K1086" s="122">
        <v>1861.7</v>
      </c>
      <c r="L1086" s="122">
        <v>1860.27</v>
      </c>
      <c r="M1086" s="122">
        <v>1908.48</v>
      </c>
      <c r="N1086" s="122">
        <v>1031.54</v>
      </c>
      <c r="O1086" s="37">
        <v>1032.95</v>
      </c>
      <c r="P1086" s="37">
        <v>1033.6300000000001</v>
      </c>
      <c r="Q1086" s="37">
        <v>1037.44</v>
      </c>
      <c r="R1086" s="37">
        <v>1037.76</v>
      </c>
      <c r="S1086" s="37">
        <v>1038.18</v>
      </c>
    </row>
    <row r="1087" spans="2:19">
      <c r="B1087" s="6">
        <v>1983</v>
      </c>
      <c r="C1087" s="37">
        <v>422.66</v>
      </c>
      <c r="D1087" s="37"/>
      <c r="E1087" s="37"/>
      <c r="F1087" s="37"/>
      <c r="G1087" s="37"/>
      <c r="H1087" s="37"/>
      <c r="I1087" s="37"/>
      <c r="J1087" s="37"/>
      <c r="K1087" s="122">
        <v>773.11</v>
      </c>
      <c r="L1087" s="122">
        <v>772.52</v>
      </c>
      <c r="M1087" s="122">
        <v>792.54</v>
      </c>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v>158.24</v>
      </c>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v>192.53</v>
      </c>
      <c r="D1108" s="37"/>
      <c r="E1108" s="37"/>
      <c r="F1108" s="37"/>
      <c r="G1108" s="37"/>
      <c r="H1108" s="37"/>
      <c r="I1108" s="37"/>
      <c r="J1108" s="37"/>
      <c r="K1108" s="122">
        <v>352.18</v>
      </c>
      <c r="L1108" s="122">
        <v>351.91</v>
      </c>
      <c r="M1108" s="122">
        <v>361.03</v>
      </c>
      <c r="N1108" s="122">
        <v>361.66</v>
      </c>
      <c r="O1108" s="37">
        <v>362.15</v>
      </c>
      <c r="P1108" s="37">
        <v>362.39</v>
      </c>
      <c r="Q1108" s="37">
        <v>363.73</v>
      </c>
      <c r="R1108" s="37">
        <v>363.84</v>
      </c>
      <c r="S1108" s="37">
        <v>363.99</v>
      </c>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67230.750000000015</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120374.57999999999</v>
      </c>
      <c r="L1141" s="8">
        <f t="shared" ref="L1141" si="20">SUM(L1054:L1140)</f>
        <v>121374.49000000002</v>
      </c>
      <c r="M1141" s="8">
        <f>SUM(M1054:M1140)</f>
        <v>128179.72999999998</v>
      </c>
      <c r="N1141" s="11">
        <f>SUM(N1049:N1140)</f>
        <v>126730.26</v>
      </c>
      <c r="O1141" s="11">
        <f>SUM(O1049:O1140)</f>
        <v>134523.74</v>
      </c>
      <c r="P1141" s="11">
        <f>SUM(P1049:P1140)</f>
        <v>140824.21000000005</v>
      </c>
      <c r="Q1141" s="11">
        <f>SUM(Q1049:Q1140)</f>
        <v>142359.58000000002</v>
      </c>
      <c r="R1141" s="11">
        <f>SUM(R1048:R1140)</f>
        <v>126528.22999999998</v>
      </c>
      <c r="S1141" s="11">
        <f>SUM(S1048:S1140)</f>
        <v>109801.86000000002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v>24062.18</v>
      </c>
      <c r="S1144" s="37">
        <v>24062.18</v>
      </c>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122">
        <v>56788.83</v>
      </c>
      <c r="L1152" s="122">
        <v>56788.83</v>
      </c>
      <c r="M1152" s="122">
        <v>31395.02</v>
      </c>
      <c r="N1152" s="122">
        <v>31395.02</v>
      </c>
      <c r="O1152" s="37">
        <v>31395.02</v>
      </c>
      <c r="P1152" s="37">
        <v>31395.02</v>
      </c>
      <c r="Q1152" s="37">
        <v>31395.02</v>
      </c>
      <c r="R1152" s="37">
        <v>31395.02</v>
      </c>
      <c r="S1152" s="37">
        <v>31395.02</v>
      </c>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122">
        <v>2965.84</v>
      </c>
      <c r="L1154" s="122">
        <v>2965.84</v>
      </c>
      <c r="M1154" s="122">
        <v>2965.84</v>
      </c>
      <c r="N1154" s="122">
        <v>2965.84</v>
      </c>
      <c r="O1154" s="37">
        <v>2965.84</v>
      </c>
      <c r="P1154" s="37">
        <v>2965.84</v>
      </c>
      <c r="Q1154" s="37">
        <v>2965.84</v>
      </c>
      <c r="R1154" s="37">
        <v>2965.84</v>
      </c>
      <c r="S1154" s="37">
        <v>2965.84</v>
      </c>
    </row>
    <row r="1155" spans="2:19">
      <c r="B1155" s="6">
        <v>2010</v>
      </c>
      <c r="C1155" s="36"/>
      <c r="D1155" s="36"/>
      <c r="E1155" s="36"/>
      <c r="F1155" s="36"/>
      <c r="G1155" s="37"/>
      <c r="H1155" s="37"/>
      <c r="I1155" s="37"/>
      <c r="J1155" s="37"/>
      <c r="K1155" s="122">
        <v>33575</v>
      </c>
      <c r="L1155" s="122">
        <v>33575</v>
      </c>
      <c r="M1155" s="122">
        <v>33575</v>
      </c>
      <c r="N1155" s="122">
        <v>33575</v>
      </c>
      <c r="O1155" s="37">
        <v>33575</v>
      </c>
      <c r="P1155" s="37">
        <v>33575</v>
      </c>
      <c r="Q1155" s="37">
        <v>33575</v>
      </c>
      <c r="R1155" s="37">
        <v>33575</v>
      </c>
      <c r="S1155" s="37">
        <v>33575</v>
      </c>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122"/>
      <c r="L1159" s="122"/>
      <c r="M1159" s="122"/>
      <c r="N1159" s="122"/>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124">
        <v>0</v>
      </c>
      <c r="D1162" s="124"/>
      <c r="E1162" s="124"/>
      <c r="F1162" s="124"/>
      <c r="G1162" s="124"/>
      <c r="H1162" s="124"/>
      <c r="I1162" s="124"/>
      <c r="J1162" s="124"/>
      <c r="K1162" s="122">
        <v>3008</v>
      </c>
      <c r="L1162" s="122">
        <v>3008</v>
      </c>
      <c r="M1162" s="122">
        <v>3008</v>
      </c>
      <c r="N1162" s="122">
        <v>3008</v>
      </c>
      <c r="O1162" s="124">
        <v>3008</v>
      </c>
      <c r="P1162" s="124">
        <v>3008</v>
      </c>
      <c r="Q1162" s="124">
        <v>3008</v>
      </c>
      <c r="R1162" s="124">
        <v>3008</v>
      </c>
      <c r="S1162" s="124">
        <v>3008</v>
      </c>
    </row>
    <row r="1163" spans="2:19">
      <c r="B1163" s="6">
        <v>2002</v>
      </c>
      <c r="C1163" s="124"/>
      <c r="D1163" s="124"/>
      <c r="E1163" s="124"/>
      <c r="F1163" s="124"/>
      <c r="G1163" s="124"/>
      <c r="H1163" s="124"/>
      <c r="I1163" s="124"/>
      <c r="J1163" s="124"/>
      <c r="K1163" s="124"/>
      <c r="L1163" s="124"/>
      <c r="M1163" s="124"/>
      <c r="N1163" s="124"/>
      <c r="O1163" s="124"/>
      <c r="P1163" s="124"/>
      <c r="Q1163" s="124"/>
      <c r="R1163" s="124"/>
      <c r="S1163" s="124"/>
    </row>
    <row r="1164" spans="2:19">
      <c r="B1164" s="6">
        <v>2001</v>
      </c>
      <c r="C1164" s="124">
        <v>12974</v>
      </c>
      <c r="D1164" s="124"/>
      <c r="E1164" s="124"/>
      <c r="F1164" s="124"/>
      <c r="G1164" s="124"/>
      <c r="H1164" s="124"/>
      <c r="I1164" s="124"/>
      <c r="J1164" s="124"/>
      <c r="K1164" s="124"/>
      <c r="L1164" s="124"/>
      <c r="M1164" s="124"/>
      <c r="N1164" s="124"/>
      <c r="O1164" s="124"/>
      <c r="P1164" s="124"/>
      <c r="Q1164" s="124"/>
      <c r="R1164" s="124"/>
      <c r="S1164" s="124"/>
    </row>
    <row r="1165" spans="2:19">
      <c r="B1165" s="6">
        <v>2000</v>
      </c>
      <c r="C1165" s="124"/>
      <c r="D1165" s="124"/>
      <c r="E1165" s="124"/>
      <c r="F1165" s="124"/>
      <c r="G1165" s="124"/>
      <c r="H1165" s="124"/>
      <c r="I1165" s="124"/>
      <c r="J1165" s="124"/>
      <c r="K1165" s="124"/>
      <c r="L1165" s="124"/>
      <c r="M1165" s="124"/>
      <c r="N1165" s="124"/>
      <c r="O1165" s="124"/>
      <c r="P1165" s="124"/>
      <c r="Q1165" s="124"/>
      <c r="R1165" s="124"/>
      <c r="S1165" s="124"/>
    </row>
    <row r="1166" spans="2:19">
      <c r="B1166" s="6">
        <v>1999</v>
      </c>
      <c r="C1166" s="124">
        <v>0</v>
      </c>
      <c r="D1166" s="124"/>
      <c r="E1166" s="124"/>
      <c r="F1166" s="124"/>
      <c r="G1166" s="124"/>
      <c r="H1166" s="124"/>
      <c r="I1166" s="124"/>
      <c r="J1166" s="124"/>
      <c r="K1166" s="122">
        <v>5047</v>
      </c>
      <c r="L1166" s="122">
        <v>5047</v>
      </c>
      <c r="M1166" s="122">
        <v>5047</v>
      </c>
      <c r="N1166" s="122">
        <v>5047</v>
      </c>
      <c r="O1166" s="124">
        <v>5047</v>
      </c>
      <c r="P1166" s="124">
        <v>5047</v>
      </c>
      <c r="Q1166" s="124">
        <v>5047</v>
      </c>
      <c r="R1166" s="124">
        <v>5047</v>
      </c>
      <c r="S1166" s="124">
        <v>5047</v>
      </c>
    </row>
    <row r="1167" spans="2:19">
      <c r="B1167" s="6">
        <v>1998</v>
      </c>
      <c r="C1167" s="124"/>
      <c r="D1167" s="124"/>
      <c r="E1167" s="124"/>
      <c r="F1167" s="124"/>
      <c r="G1167" s="124"/>
      <c r="H1167" s="124"/>
      <c r="I1167" s="124"/>
      <c r="J1167" s="124"/>
      <c r="K1167" s="124"/>
      <c r="L1167" s="124"/>
      <c r="M1167" s="124"/>
      <c r="N1167" s="124"/>
      <c r="O1167" s="124"/>
      <c r="P1167" s="124"/>
      <c r="Q1167" s="124"/>
      <c r="R1167" s="124"/>
      <c r="S1167" s="124"/>
    </row>
    <row r="1168" spans="2:19">
      <c r="B1168" s="6">
        <v>1997</v>
      </c>
      <c r="C1168" s="124">
        <v>0</v>
      </c>
      <c r="D1168" s="124"/>
      <c r="E1168" s="124"/>
      <c r="F1168" s="124"/>
      <c r="G1168" s="124"/>
      <c r="H1168" s="124"/>
      <c r="I1168" s="124"/>
      <c r="J1168" s="124"/>
      <c r="K1168" s="122">
        <v>18903</v>
      </c>
      <c r="L1168" s="122">
        <v>18903</v>
      </c>
      <c r="M1168" s="122">
        <v>18903</v>
      </c>
      <c r="N1168" s="122">
        <v>18903</v>
      </c>
      <c r="O1168" s="124">
        <v>18903</v>
      </c>
      <c r="P1168" s="124">
        <v>18903</v>
      </c>
      <c r="Q1168" s="124">
        <v>18903</v>
      </c>
      <c r="R1168" s="124">
        <v>18903</v>
      </c>
      <c r="S1168" s="124">
        <v>18903</v>
      </c>
    </row>
    <row r="1169" spans="2:19">
      <c r="B1169" s="6">
        <v>1996</v>
      </c>
      <c r="C1169" s="124">
        <v>12753</v>
      </c>
      <c r="D1169" s="124"/>
      <c r="E1169" s="124"/>
      <c r="F1169" s="124"/>
      <c r="G1169" s="124"/>
      <c r="H1169" s="124"/>
      <c r="I1169" s="124"/>
      <c r="J1169" s="124"/>
      <c r="K1169" s="122">
        <v>2803</v>
      </c>
      <c r="L1169" s="122">
        <v>2803</v>
      </c>
      <c r="M1169" s="122">
        <v>2803</v>
      </c>
      <c r="N1169" s="122">
        <v>2803</v>
      </c>
      <c r="O1169" s="124">
        <v>2803</v>
      </c>
      <c r="P1169" s="124">
        <v>2803</v>
      </c>
      <c r="Q1169" s="124">
        <v>2803</v>
      </c>
      <c r="R1169" s="124">
        <v>2803</v>
      </c>
      <c r="S1169" s="124">
        <v>2803</v>
      </c>
    </row>
    <row r="1170" spans="2:19">
      <c r="B1170" s="6">
        <v>1995</v>
      </c>
      <c r="C1170" s="124"/>
      <c r="D1170" s="124"/>
      <c r="E1170" s="124"/>
      <c r="F1170" s="124"/>
      <c r="G1170" s="124"/>
      <c r="H1170" s="124"/>
      <c r="I1170" s="124"/>
      <c r="J1170" s="124"/>
      <c r="K1170" s="124"/>
      <c r="L1170" s="124"/>
      <c r="M1170" s="124"/>
      <c r="N1170" s="124"/>
      <c r="O1170" s="124"/>
      <c r="P1170" s="124"/>
      <c r="Q1170" s="124"/>
      <c r="R1170" s="124"/>
      <c r="S1170" s="124"/>
    </row>
    <row r="1171" spans="2:19">
      <c r="B1171" s="6">
        <v>1994</v>
      </c>
      <c r="C1171" s="124">
        <v>37341.24</v>
      </c>
      <c r="D1171" s="124"/>
      <c r="E1171" s="124"/>
      <c r="F1171" s="124"/>
      <c r="G1171" s="124"/>
      <c r="H1171" s="124"/>
      <c r="I1171" s="124"/>
      <c r="J1171" s="124"/>
      <c r="K1171" s="122">
        <v>16396</v>
      </c>
      <c r="L1171" s="122">
        <v>16396</v>
      </c>
      <c r="M1171" s="122">
        <v>16396</v>
      </c>
      <c r="N1171" s="122">
        <v>16396</v>
      </c>
      <c r="O1171" s="124">
        <v>16396</v>
      </c>
      <c r="P1171" s="124">
        <v>16396</v>
      </c>
      <c r="Q1171" s="124">
        <v>16396</v>
      </c>
      <c r="R1171" s="124">
        <v>16396</v>
      </c>
      <c r="S1171" s="124">
        <v>16396</v>
      </c>
    </row>
    <row r="1172" spans="2:19">
      <c r="B1172" s="6">
        <v>1993</v>
      </c>
      <c r="C1172" s="124">
        <v>3459</v>
      </c>
      <c r="D1172" s="124"/>
      <c r="E1172" s="124"/>
      <c r="F1172" s="124"/>
      <c r="G1172" s="124"/>
      <c r="H1172" s="124"/>
      <c r="I1172" s="124"/>
      <c r="J1172" s="124"/>
      <c r="K1172" s="124" t="s">
        <v>220</v>
      </c>
      <c r="L1172" s="124" t="s">
        <v>220</v>
      </c>
      <c r="M1172" s="124" t="s">
        <v>220</v>
      </c>
      <c r="N1172" s="124" t="s">
        <v>220</v>
      </c>
      <c r="O1172" s="124">
        <v>0</v>
      </c>
      <c r="P1172" s="124">
        <v>0</v>
      </c>
      <c r="Q1172" s="124">
        <v>0</v>
      </c>
      <c r="R1172" s="124">
        <v>0</v>
      </c>
      <c r="S1172" s="124">
        <v>0</v>
      </c>
    </row>
    <row r="1173" spans="2:19">
      <c r="B1173" s="6">
        <v>1992</v>
      </c>
      <c r="C1173" s="124">
        <v>0</v>
      </c>
      <c r="D1173" s="124"/>
      <c r="E1173" s="124"/>
      <c r="F1173" s="124"/>
      <c r="G1173" s="124"/>
      <c r="H1173" s="124"/>
      <c r="I1173" s="124"/>
      <c r="J1173" s="124"/>
      <c r="K1173" s="122">
        <v>14666</v>
      </c>
      <c r="L1173" s="122">
        <v>14666</v>
      </c>
      <c r="M1173" s="122">
        <v>14666</v>
      </c>
      <c r="N1173" s="122">
        <v>14666</v>
      </c>
      <c r="O1173" s="124">
        <v>14666</v>
      </c>
      <c r="P1173" s="124">
        <v>14666</v>
      </c>
      <c r="Q1173" s="124">
        <v>14666</v>
      </c>
      <c r="R1173" s="124">
        <v>14666</v>
      </c>
      <c r="S1173" s="124">
        <v>14666</v>
      </c>
    </row>
    <row r="1174" spans="2:19">
      <c r="B1174" s="6">
        <v>1991</v>
      </c>
      <c r="C1174" s="124"/>
      <c r="D1174" s="124"/>
      <c r="E1174" s="124"/>
      <c r="F1174" s="124"/>
      <c r="G1174" s="124"/>
      <c r="H1174" s="124"/>
      <c r="I1174" s="124"/>
      <c r="J1174" s="124"/>
      <c r="K1174" s="124"/>
      <c r="L1174" s="124"/>
      <c r="M1174" s="124"/>
      <c r="N1174" s="124"/>
      <c r="O1174" s="124"/>
      <c r="P1174" s="124"/>
      <c r="Q1174" s="124"/>
      <c r="R1174" s="124"/>
      <c r="S1174" s="124"/>
    </row>
    <row r="1175" spans="2:19">
      <c r="B1175" s="6">
        <v>1990</v>
      </c>
      <c r="C1175" s="124"/>
      <c r="D1175" s="124"/>
      <c r="E1175" s="124"/>
      <c r="F1175" s="124"/>
      <c r="G1175" s="124"/>
      <c r="H1175" s="124"/>
      <c r="I1175" s="124"/>
      <c r="J1175" s="124"/>
      <c r="K1175" s="124"/>
      <c r="L1175" s="124"/>
      <c r="M1175" s="124"/>
      <c r="N1175" s="124"/>
      <c r="O1175" s="124"/>
      <c r="P1175" s="124"/>
      <c r="Q1175" s="124"/>
      <c r="R1175" s="124"/>
      <c r="S1175" s="124"/>
    </row>
    <row r="1176" spans="2:19">
      <c r="B1176" s="6">
        <v>1989</v>
      </c>
      <c r="C1176" s="124">
        <v>4304221</v>
      </c>
      <c r="D1176" s="124"/>
      <c r="E1176" s="124"/>
      <c r="F1176" s="124"/>
      <c r="G1176" s="124"/>
      <c r="H1176" s="124"/>
      <c r="I1176" s="124"/>
      <c r="J1176" s="124"/>
      <c r="K1176" s="122">
        <v>4284594.16</v>
      </c>
      <c r="L1176" s="122">
        <v>4284594.16</v>
      </c>
      <c r="M1176" s="122">
        <v>4284594.16</v>
      </c>
      <c r="N1176" s="122">
        <v>4284594.16</v>
      </c>
      <c r="O1176" s="124">
        <v>4284594.16</v>
      </c>
      <c r="P1176" s="124">
        <v>4284594.16</v>
      </c>
      <c r="Q1176" s="124">
        <v>4269018.88</v>
      </c>
      <c r="R1176" s="124">
        <v>4269018.88</v>
      </c>
      <c r="S1176" s="124">
        <v>4269018.88</v>
      </c>
    </row>
    <row r="1177" spans="2:19">
      <c r="B1177" s="6">
        <v>1988</v>
      </c>
      <c r="C1177" s="124"/>
      <c r="D1177" s="124"/>
      <c r="E1177" s="124"/>
      <c r="F1177" s="124"/>
      <c r="G1177" s="124"/>
      <c r="H1177" s="124"/>
      <c r="I1177" s="124"/>
      <c r="J1177" s="124"/>
      <c r="K1177" s="124"/>
      <c r="L1177" s="124"/>
      <c r="M1177" s="124"/>
      <c r="N1177" s="124"/>
      <c r="O1177" s="124"/>
      <c r="P1177" s="124"/>
      <c r="Q1177" s="124"/>
      <c r="R1177" s="124"/>
      <c r="S1177" s="124"/>
    </row>
    <row r="1178" spans="2:19">
      <c r="B1178" s="6">
        <v>1987</v>
      </c>
      <c r="C1178" s="124"/>
      <c r="D1178" s="124"/>
      <c r="E1178" s="124"/>
      <c r="F1178" s="124"/>
      <c r="G1178" s="124"/>
      <c r="H1178" s="124"/>
      <c r="I1178" s="124"/>
      <c r="J1178" s="124"/>
      <c r="K1178" s="124"/>
      <c r="L1178" s="124"/>
      <c r="M1178" s="124"/>
      <c r="N1178" s="124"/>
      <c r="O1178" s="124"/>
      <c r="P1178" s="124"/>
      <c r="Q1178" s="124"/>
      <c r="R1178" s="124"/>
      <c r="S1178" s="124"/>
    </row>
    <row r="1179" spans="2:19">
      <c r="B1179" s="6">
        <v>1986</v>
      </c>
      <c r="C1179" s="124"/>
      <c r="D1179" s="124"/>
      <c r="E1179" s="124"/>
      <c r="F1179" s="124"/>
      <c r="G1179" s="124"/>
      <c r="H1179" s="124"/>
      <c r="I1179" s="124"/>
      <c r="J1179" s="124"/>
      <c r="K1179" s="124"/>
      <c r="L1179" s="124"/>
      <c r="M1179" s="124"/>
      <c r="N1179" s="124"/>
      <c r="O1179" s="124"/>
      <c r="P1179" s="124"/>
      <c r="Q1179" s="124"/>
      <c r="R1179" s="124"/>
      <c r="S1179" s="124"/>
    </row>
    <row r="1180" spans="2:19">
      <c r="B1180" s="6">
        <v>1985</v>
      </c>
      <c r="C1180" s="124"/>
      <c r="D1180" s="124"/>
      <c r="E1180" s="124"/>
      <c r="F1180" s="124"/>
      <c r="G1180" s="124"/>
      <c r="H1180" s="124"/>
      <c r="I1180" s="124"/>
      <c r="J1180" s="124"/>
      <c r="K1180" s="124"/>
      <c r="L1180" s="124"/>
      <c r="M1180" s="124"/>
      <c r="N1180" s="124"/>
      <c r="O1180" s="124"/>
      <c r="P1180" s="124"/>
      <c r="Q1180" s="124"/>
      <c r="R1180" s="124"/>
      <c r="S1180" s="124"/>
    </row>
    <row r="1181" spans="2:19">
      <c r="B1181" s="6">
        <v>1984</v>
      </c>
      <c r="C1181" s="124"/>
      <c r="D1181" s="124"/>
      <c r="E1181" s="124"/>
      <c r="F1181" s="124"/>
      <c r="G1181" s="124"/>
      <c r="H1181" s="124"/>
      <c r="I1181" s="124"/>
      <c r="J1181" s="124"/>
      <c r="K1181" s="124"/>
      <c r="L1181" s="124"/>
      <c r="M1181" s="124"/>
      <c r="N1181" s="124"/>
      <c r="O1181" s="124"/>
      <c r="P1181" s="124"/>
      <c r="Q1181" s="124"/>
      <c r="R1181" s="124"/>
      <c r="S1181" s="124"/>
    </row>
    <row r="1182" spans="2:19">
      <c r="B1182" s="6">
        <v>1983</v>
      </c>
      <c r="C1182" s="124">
        <v>0</v>
      </c>
      <c r="D1182" s="124"/>
      <c r="E1182" s="124"/>
      <c r="F1182" s="124"/>
      <c r="G1182" s="124"/>
      <c r="H1182" s="124"/>
      <c r="I1182" s="124"/>
      <c r="J1182" s="124"/>
      <c r="K1182" s="122">
        <v>23358</v>
      </c>
      <c r="L1182" s="122">
        <v>23358</v>
      </c>
      <c r="M1182" s="122">
        <v>23358</v>
      </c>
      <c r="N1182" s="122">
        <v>23358</v>
      </c>
      <c r="O1182" s="124">
        <v>23358</v>
      </c>
      <c r="P1182" s="124">
        <v>23358</v>
      </c>
      <c r="Q1182" s="124">
        <v>23358</v>
      </c>
      <c r="R1182" s="124">
        <v>23358</v>
      </c>
      <c r="S1182" s="124">
        <v>23358</v>
      </c>
    </row>
    <row r="1183" spans="2:19">
      <c r="B1183" s="6">
        <v>1982</v>
      </c>
      <c r="C1183" s="124">
        <v>0</v>
      </c>
      <c r="D1183" s="124"/>
      <c r="E1183" s="124"/>
      <c r="F1183" s="124"/>
      <c r="G1183" s="124"/>
      <c r="H1183" s="124"/>
      <c r="I1183" s="124"/>
      <c r="J1183" s="124"/>
      <c r="K1183" s="122">
        <v>34440</v>
      </c>
      <c r="L1183" s="122">
        <v>34440</v>
      </c>
      <c r="M1183" s="122">
        <v>34440</v>
      </c>
      <c r="N1183" s="122">
        <v>34440</v>
      </c>
      <c r="O1183" s="124">
        <v>34440</v>
      </c>
      <c r="P1183" s="124">
        <v>34440</v>
      </c>
      <c r="Q1183" s="124">
        <v>34440</v>
      </c>
      <c r="R1183" s="124">
        <v>34440</v>
      </c>
      <c r="S1183" s="124">
        <v>34440</v>
      </c>
    </row>
    <row r="1184" spans="2:19">
      <c r="B1184" s="6">
        <v>1981</v>
      </c>
      <c r="C1184" s="124">
        <v>0</v>
      </c>
      <c r="D1184" s="124"/>
      <c r="E1184" s="124"/>
      <c r="F1184" s="124"/>
      <c r="G1184" s="124"/>
      <c r="H1184" s="124"/>
      <c r="I1184" s="124"/>
      <c r="J1184" s="124"/>
      <c r="K1184" s="122">
        <v>4266</v>
      </c>
      <c r="L1184" s="122">
        <v>4266</v>
      </c>
      <c r="M1184" s="122">
        <v>4266</v>
      </c>
      <c r="N1184" s="122">
        <v>4266</v>
      </c>
      <c r="O1184" s="124">
        <v>4266</v>
      </c>
      <c r="P1184" s="124">
        <v>4266</v>
      </c>
      <c r="Q1184" s="124">
        <v>4266</v>
      </c>
      <c r="R1184" s="124">
        <v>4266</v>
      </c>
      <c r="S1184" s="124">
        <v>4266</v>
      </c>
    </row>
    <row r="1185" spans="2:19">
      <c r="B1185" s="6">
        <v>1980</v>
      </c>
      <c r="C1185" s="124">
        <v>0</v>
      </c>
      <c r="D1185" s="124"/>
      <c r="E1185" s="124"/>
      <c r="F1185" s="124"/>
      <c r="G1185" s="124"/>
      <c r="H1185" s="124"/>
      <c r="I1185" s="124"/>
      <c r="J1185" s="124"/>
      <c r="K1185" s="122">
        <v>23657</v>
      </c>
      <c r="L1185" s="122">
        <v>23657</v>
      </c>
      <c r="M1185" s="122">
        <v>23657</v>
      </c>
      <c r="N1185" s="122">
        <v>23657</v>
      </c>
      <c r="O1185" s="124">
        <v>23657</v>
      </c>
      <c r="P1185" s="124">
        <v>23657</v>
      </c>
      <c r="Q1185" s="124">
        <v>23657</v>
      </c>
      <c r="R1185" s="124">
        <v>23657</v>
      </c>
      <c r="S1185" s="124">
        <v>23657</v>
      </c>
    </row>
    <row r="1186" spans="2:19">
      <c r="B1186" s="6">
        <v>1979</v>
      </c>
      <c r="C1186" s="124"/>
      <c r="D1186" s="124"/>
      <c r="E1186" s="124"/>
      <c r="F1186" s="124"/>
      <c r="G1186" s="124"/>
      <c r="H1186" s="124"/>
      <c r="I1186" s="124"/>
      <c r="J1186" s="124"/>
      <c r="K1186" s="124"/>
      <c r="L1186" s="124"/>
      <c r="M1186" s="124"/>
      <c r="N1186" s="124"/>
      <c r="O1186" s="124"/>
      <c r="P1186" s="124"/>
      <c r="Q1186" s="124"/>
      <c r="R1186" s="124"/>
      <c r="S1186" s="124"/>
    </row>
    <row r="1187" spans="2:19">
      <c r="B1187" s="6">
        <v>1978</v>
      </c>
      <c r="C1187" s="124">
        <v>0</v>
      </c>
      <c r="D1187" s="124"/>
      <c r="E1187" s="124"/>
      <c r="F1187" s="124"/>
      <c r="G1187" s="124"/>
      <c r="H1187" s="124"/>
      <c r="I1187" s="124"/>
      <c r="J1187" s="124"/>
      <c r="K1187" s="122">
        <v>9332</v>
      </c>
      <c r="L1187" s="122">
        <v>9332</v>
      </c>
      <c r="M1187" s="122">
        <v>9332</v>
      </c>
      <c r="N1187" s="122">
        <v>9332</v>
      </c>
      <c r="O1187" s="124">
        <v>9332</v>
      </c>
      <c r="P1187" s="124">
        <v>9332</v>
      </c>
      <c r="Q1187" s="124">
        <v>9332</v>
      </c>
      <c r="R1187" s="124">
        <v>9332</v>
      </c>
      <c r="S1187" s="124">
        <v>9332</v>
      </c>
    </row>
    <row r="1188" spans="2:19">
      <c r="B1188" s="6">
        <v>1977</v>
      </c>
      <c r="C1188" s="124">
        <v>0</v>
      </c>
      <c r="D1188" s="124"/>
      <c r="E1188" s="124"/>
      <c r="F1188" s="124"/>
      <c r="G1188" s="124"/>
      <c r="H1188" s="124"/>
      <c r="I1188" s="124"/>
      <c r="J1188" s="124"/>
      <c r="K1188" s="122">
        <v>72462</v>
      </c>
      <c r="L1188" s="122">
        <v>72462</v>
      </c>
      <c r="M1188" s="122">
        <v>72462</v>
      </c>
      <c r="N1188" s="122">
        <v>72462</v>
      </c>
      <c r="O1188" s="124">
        <v>72462</v>
      </c>
      <c r="P1188" s="124">
        <v>72462</v>
      </c>
      <c r="Q1188" s="124">
        <v>72462</v>
      </c>
      <c r="R1188" s="124">
        <v>72462</v>
      </c>
      <c r="S1188" s="124">
        <v>72462</v>
      </c>
    </row>
    <row r="1189" spans="2:19">
      <c r="B1189" s="6">
        <v>1976</v>
      </c>
      <c r="C1189" s="124">
        <v>0</v>
      </c>
      <c r="D1189" s="124"/>
      <c r="E1189" s="124"/>
      <c r="F1189" s="124"/>
      <c r="G1189" s="124"/>
      <c r="H1189" s="124"/>
      <c r="I1189" s="124"/>
      <c r="J1189" s="124"/>
      <c r="K1189" s="122">
        <v>35741</v>
      </c>
      <c r="L1189" s="122">
        <v>35741</v>
      </c>
      <c r="M1189" s="122">
        <v>35741</v>
      </c>
      <c r="N1189" s="122">
        <v>35741</v>
      </c>
      <c r="O1189" s="124">
        <v>35741</v>
      </c>
      <c r="P1189" s="124">
        <v>35741</v>
      </c>
      <c r="Q1189" s="124">
        <v>35741</v>
      </c>
      <c r="R1189" s="124">
        <v>35741</v>
      </c>
      <c r="S1189" s="124">
        <v>35741</v>
      </c>
    </row>
    <row r="1190" spans="2:19">
      <c r="B1190" s="6">
        <v>1975</v>
      </c>
      <c r="C1190" s="124"/>
      <c r="D1190" s="124"/>
      <c r="E1190" s="124"/>
      <c r="F1190" s="124"/>
      <c r="G1190" s="124"/>
      <c r="H1190" s="124"/>
      <c r="I1190" s="124"/>
      <c r="J1190" s="124"/>
      <c r="K1190" s="124"/>
      <c r="L1190" s="124"/>
      <c r="M1190" s="124"/>
      <c r="N1190" s="124"/>
      <c r="O1190" s="124"/>
      <c r="P1190" s="124"/>
      <c r="Q1190" s="124"/>
      <c r="R1190" s="124"/>
      <c r="S1190" s="124"/>
    </row>
    <row r="1191" spans="2:19">
      <c r="B1191" s="6">
        <v>1974</v>
      </c>
      <c r="C1191" s="124">
        <v>0</v>
      </c>
      <c r="D1191" s="124"/>
      <c r="E1191" s="124"/>
      <c r="F1191" s="124"/>
      <c r="G1191" s="124"/>
      <c r="H1191" s="124"/>
      <c r="I1191" s="124"/>
      <c r="J1191" s="124"/>
      <c r="K1191" s="122">
        <v>6230</v>
      </c>
      <c r="L1191" s="122">
        <v>6230</v>
      </c>
      <c r="M1191" s="122">
        <v>6230</v>
      </c>
      <c r="N1191" s="122">
        <v>6230</v>
      </c>
      <c r="O1191" s="124">
        <v>6230</v>
      </c>
      <c r="P1191" s="124">
        <v>6230</v>
      </c>
      <c r="Q1191" s="124">
        <v>6230</v>
      </c>
      <c r="R1191" s="124">
        <v>6230</v>
      </c>
      <c r="S1191" s="124">
        <v>6230</v>
      </c>
    </row>
    <row r="1192" spans="2:19">
      <c r="B1192" s="6">
        <v>1973</v>
      </c>
      <c r="C1192" s="124">
        <v>0</v>
      </c>
      <c r="D1192" s="124"/>
      <c r="E1192" s="124"/>
      <c r="F1192" s="124"/>
      <c r="G1192" s="124"/>
      <c r="H1192" s="124"/>
      <c r="I1192" s="124"/>
      <c r="J1192" s="124"/>
      <c r="K1192" s="122">
        <v>22598</v>
      </c>
      <c r="L1192" s="122">
        <v>22598</v>
      </c>
      <c r="M1192" s="122">
        <v>22598</v>
      </c>
      <c r="N1192" s="122">
        <v>22598</v>
      </c>
      <c r="O1192" s="124">
        <v>22598</v>
      </c>
      <c r="P1192" s="124">
        <v>22598</v>
      </c>
      <c r="Q1192" s="124">
        <v>22598</v>
      </c>
      <c r="R1192" s="124">
        <v>22598</v>
      </c>
      <c r="S1192" s="124">
        <v>22598</v>
      </c>
    </row>
    <row r="1193" spans="2:19">
      <c r="B1193" s="6">
        <v>1972</v>
      </c>
      <c r="C1193" s="124">
        <v>0</v>
      </c>
      <c r="D1193" s="124"/>
      <c r="E1193" s="124"/>
      <c r="F1193" s="124"/>
      <c r="G1193" s="124"/>
      <c r="H1193" s="124"/>
      <c r="I1193" s="124"/>
      <c r="J1193" s="124"/>
      <c r="K1193" s="122">
        <v>9590</v>
      </c>
      <c r="L1193" s="122">
        <v>9590</v>
      </c>
      <c r="M1193" s="122">
        <v>9590</v>
      </c>
      <c r="N1193" s="122">
        <v>9590</v>
      </c>
      <c r="O1193" s="124">
        <v>9590</v>
      </c>
      <c r="P1193" s="124">
        <v>9590</v>
      </c>
      <c r="Q1193" s="124">
        <v>9590</v>
      </c>
      <c r="R1193" s="124">
        <v>9590</v>
      </c>
      <c r="S1193" s="124">
        <v>9590</v>
      </c>
    </row>
    <row r="1194" spans="2:19">
      <c r="B1194" s="6">
        <v>1971</v>
      </c>
      <c r="C1194" s="124">
        <v>0</v>
      </c>
      <c r="D1194" s="124"/>
      <c r="E1194" s="124"/>
      <c r="F1194" s="124"/>
      <c r="G1194" s="124"/>
      <c r="H1194" s="124"/>
      <c r="I1194" s="124"/>
      <c r="J1194" s="124"/>
      <c r="K1194" s="122">
        <v>1042</v>
      </c>
      <c r="L1194" s="122">
        <v>1042</v>
      </c>
      <c r="M1194" s="122">
        <v>1042</v>
      </c>
      <c r="N1194" s="122">
        <v>1042</v>
      </c>
      <c r="O1194" s="124">
        <v>1042</v>
      </c>
      <c r="P1194" s="124">
        <v>1042</v>
      </c>
      <c r="Q1194" s="124">
        <v>1042</v>
      </c>
      <c r="R1194" s="124">
        <v>1042</v>
      </c>
      <c r="S1194" s="124">
        <v>1042</v>
      </c>
    </row>
    <row r="1195" spans="2:19">
      <c r="B1195" s="6">
        <v>1970</v>
      </c>
      <c r="C1195" s="124"/>
      <c r="D1195" s="124"/>
      <c r="E1195" s="124"/>
      <c r="F1195" s="124"/>
      <c r="G1195" s="124"/>
      <c r="H1195" s="124"/>
      <c r="I1195" s="124"/>
      <c r="J1195" s="124"/>
      <c r="K1195" s="124"/>
      <c r="L1195" s="124"/>
      <c r="M1195" s="124"/>
      <c r="N1195" s="124"/>
      <c r="O1195" s="124"/>
      <c r="P1195" s="124"/>
      <c r="Q1195" s="124"/>
      <c r="R1195" s="124"/>
      <c r="S1195" s="124"/>
    </row>
    <row r="1196" spans="2:19">
      <c r="B1196" s="6">
        <v>1969</v>
      </c>
      <c r="C1196" s="124">
        <v>0</v>
      </c>
      <c r="D1196" s="124"/>
      <c r="E1196" s="124"/>
      <c r="F1196" s="124"/>
      <c r="G1196" s="124"/>
      <c r="H1196" s="124"/>
      <c r="I1196" s="124"/>
      <c r="J1196" s="124"/>
      <c r="K1196" s="122">
        <v>498</v>
      </c>
      <c r="L1196" s="122">
        <v>498</v>
      </c>
      <c r="M1196" s="122">
        <v>498</v>
      </c>
      <c r="N1196" s="122">
        <v>498</v>
      </c>
      <c r="O1196" s="124">
        <v>498</v>
      </c>
      <c r="P1196" s="124">
        <v>498</v>
      </c>
      <c r="Q1196" s="124">
        <v>498</v>
      </c>
      <c r="R1196" s="124">
        <v>498</v>
      </c>
      <c r="S1196" s="124">
        <v>498</v>
      </c>
    </row>
    <row r="1197" spans="2:19">
      <c r="B1197" s="6">
        <v>1968</v>
      </c>
      <c r="C1197" s="124">
        <v>0</v>
      </c>
      <c r="D1197" s="124"/>
      <c r="E1197" s="124"/>
      <c r="F1197" s="124"/>
      <c r="G1197" s="124"/>
      <c r="H1197" s="124"/>
      <c r="I1197" s="124"/>
      <c r="J1197" s="124"/>
      <c r="K1197" s="122">
        <v>763</v>
      </c>
      <c r="L1197" s="122">
        <v>763</v>
      </c>
      <c r="M1197" s="122">
        <v>763</v>
      </c>
      <c r="N1197" s="122">
        <v>763</v>
      </c>
      <c r="O1197" s="124">
        <v>763</v>
      </c>
      <c r="P1197" s="124">
        <v>763</v>
      </c>
      <c r="Q1197" s="124">
        <v>763</v>
      </c>
      <c r="R1197" s="124">
        <v>763</v>
      </c>
      <c r="S1197" s="124">
        <v>763</v>
      </c>
    </row>
    <row r="1198" spans="2:19">
      <c r="B1198" s="6">
        <v>1967</v>
      </c>
      <c r="C1198" s="124">
        <v>0</v>
      </c>
      <c r="D1198" s="124"/>
      <c r="E1198" s="124"/>
      <c r="F1198" s="124"/>
      <c r="G1198" s="124"/>
      <c r="H1198" s="124"/>
      <c r="I1198" s="124"/>
      <c r="J1198" s="124"/>
      <c r="K1198" s="122">
        <v>29007</v>
      </c>
      <c r="L1198" s="122">
        <v>29007</v>
      </c>
      <c r="M1198" s="122">
        <v>29007</v>
      </c>
      <c r="N1198" s="122">
        <v>29007</v>
      </c>
      <c r="O1198" s="124">
        <v>29007</v>
      </c>
      <c r="P1198" s="124">
        <v>29007</v>
      </c>
      <c r="Q1198" s="124">
        <v>29007</v>
      </c>
      <c r="R1198" s="124">
        <v>29007</v>
      </c>
      <c r="S1198" s="124">
        <v>29007</v>
      </c>
    </row>
    <row r="1199" spans="2:19">
      <c r="B1199" s="6">
        <v>1966</v>
      </c>
      <c r="C1199" s="124">
        <v>0</v>
      </c>
      <c r="D1199" s="124"/>
      <c r="E1199" s="124"/>
      <c r="F1199" s="124"/>
      <c r="G1199" s="124"/>
      <c r="H1199" s="124"/>
      <c r="I1199" s="124"/>
      <c r="J1199" s="124"/>
      <c r="K1199" s="122">
        <v>1200</v>
      </c>
      <c r="L1199" s="122">
        <v>1200</v>
      </c>
      <c r="M1199" s="122">
        <v>1200</v>
      </c>
      <c r="N1199" s="122">
        <v>1200</v>
      </c>
      <c r="O1199" s="124">
        <v>1200</v>
      </c>
      <c r="P1199" s="124">
        <v>1200</v>
      </c>
      <c r="Q1199" s="124">
        <v>1200</v>
      </c>
      <c r="R1199" s="124">
        <v>1200</v>
      </c>
      <c r="S1199" s="124">
        <v>1200</v>
      </c>
    </row>
    <row r="1200" spans="2:19">
      <c r="B1200" s="6">
        <v>1965</v>
      </c>
      <c r="C1200" s="124">
        <v>0</v>
      </c>
      <c r="D1200" s="124"/>
      <c r="E1200" s="124"/>
      <c r="F1200" s="124"/>
      <c r="G1200" s="124"/>
      <c r="H1200" s="124"/>
      <c r="I1200" s="124"/>
      <c r="J1200" s="124"/>
      <c r="K1200" s="122">
        <v>259</v>
      </c>
      <c r="L1200" s="122">
        <v>259</v>
      </c>
      <c r="M1200" s="122">
        <v>259</v>
      </c>
      <c r="N1200" s="122">
        <v>259</v>
      </c>
      <c r="O1200" s="124">
        <v>259</v>
      </c>
      <c r="P1200" s="124">
        <v>259</v>
      </c>
      <c r="Q1200" s="124">
        <v>259</v>
      </c>
      <c r="R1200" s="124">
        <v>259</v>
      </c>
      <c r="S1200" s="124">
        <v>259</v>
      </c>
    </row>
    <row r="1201" spans="2:19">
      <c r="B1201" s="6">
        <v>1964</v>
      </c>
      <c r="C1201" s="124"/>
      <c r="D1201" s="124"/>
      <c r="E1201" s="124"/>
      <c r="F1201" s="124"/>
      <c r="G1201" s="124"/>
      <c r="H1201" s="124"/>
      <c r="I1201" s="124"/>
      <c r="J1201" s="124"/>
      <c r="K1201" s="124"/>
      <c r="L1201" s="124"/>
      <c r="M1201" s="124"/>
      <c r="N1201" s="124"/>
      <c r="O1201" s="124"/>
      <c r="P1201" s="124"/>
      <c r="Q1201" s="124"/>
      <c r="R1201" s="124"/>
      <c r="S1201" s="124"/>
    </row>
    <row r="1202" spans="2:19">
      <c r="B1202" s="6">
        <v>1963</v>
      </c>
      <c r="C1202" s="124">
        <v>0</v>
      </c>
      <c r="D1202" s="124"/>
      <c r="E1202" s="124"/>
      <c r="F1202" s="124"/>
      <c r="G1202" s="124"/>
      <c r="H1202" s="124"/>
      <c r="I1202" s="124"/>
      <c r="J1202" s="124"/>
      <c r="K1202" s="122">
        <v>797</v>
      </c>
      <c r="L1202" s="122">
        <v>797</v>
      </c>
      <c r="M1202" s="122">
        <v>797</v>
      </c>
      <c r="N1202" s="122">
        <v>797</v>
      </c>
      <c r="O1202" s="124">
        <v>797</v>
      </c>
      <c r="P1202" s="124">
        <v>797</v>
      </c>
      <c r="Q1202" s="124">
        <v>797</v>
      </c>
      <c r="R1202" s="124">
        <v>797</v>
      </c>
      <c r="S1202" s="124">
        <v>797</v>
      </c>
    </row>
    <row r="1203" spans="2:19">
      <c r="B1203" s="6">
        <v>1962</v>
      </c>
      <c r="C1203" s="124">
        <v>0</v>
      </c>
      <c r="D1203" s="124"/>
      <c r="E1203" s="124"/>
      <c r="F1203" s="124"/>
      <c r="G1203" s="124"/>
      <c r="H1203" s="124"/>
      <c r="I1203" s="124"/>
      <c r="J1203" s="124"/>
      <c r="K1203" s="122">
        <v>4568</v>
      </c>
      <c r="L1203" s="122">
        <v>4568</v>
      </c>
      <c r="M1203" s="122">
        <v>4568</v>
      </c>
      <c r="N1203" s="122">
        <v>4568</v>
      </c>
      <c r="O1203" s="124">
        <v>4568</v>
      </c>
      <c r="P1203" s="124">
        <v>4568</v>
      </c>
      <c r="Q1203" s="124">
        <v>4568</v>
      </c>
      <c r="R1203" s="124">
        <v>4568</v>
      </c>
      <c r="S1203" s="124">
        <v>4568</v>
      </c>
    </row>
    <row r="1204" spans="2:19">
      <c r="B1204" s="6">
        <v>1961</v>
      </c>
      <c r="C1204" s="124"/>
      <c r="D1204" s="124"/>
      <c r="E1204" s="124"/>
      <c r="F1204" s="124"/>
      <c r="G1204" s="124"/>
      <c r="H1204" s="124"/>
      <c r="I1204" s="124"/>
      <c r="J1204" s="124"/>
      <c r="K1204" s="124"/>
      <c r="L1204" s="124"/>
      <c r="M1204" s="124"/>
      <c r="N1204" s="124"/>
      <c r="O1204" s="124"/>
      <c r="P1204" s="124"/>
      <c r="Q1204" s="124"/>
      <c r="R1204" s="124"/>
      <c r="S1204" s="124"/>
    </row>
    <row r="1205" spans="2:19">
      <c r="B1205" s="6">
        <v>1960</v>
      </c>
      <c r="C1205" s="124"/>
      <c r="D1205" s="124"/>
      <c r="E1205" s="124"/>
      <c r="F1205" s="124"/>
      <c r="G1205" s="124"/>
      <c r="H1205" s="124"/>
      <c r="I1205" s="124"/>
      <c r="J1205" s="124"/>
      <c r="K1205" s="124"/>
      <c r="L1205" s="124"/>
      <c r="M1205" s="124"/>
      <c r="N1205" s="124"/>
      <c r="O1205" s="124"/>
      <c r="P1205" s="124"/>
      <c r="Q1205" s="124"/>
      <c r="R1205" s="124"/>
      <c r="S1205" s="124"/>
    </row>
    <row r="1206" spans="2:19">
      <c r="B1206" s="6">
        <v>1959</v>
      </c>
      <c r="C1206" s="124">
        <v>0</v>
      </c>
      <c r="D1206" s="124"/>
      <c r="E1206" s="124"/>
      <c r="F1206" s="124"/>
      <c r="G1206" s="124"/>
      <c r="H1206" s="124"/>
      <c r="I1206" s="124"/>
      <c r="J1206" s="124"/>
      <c r="K1206" s="122">
        <v>1733</v>
      </c>
      <c r="L1206" s="122">
        <v>1733</v>
      </c>
      <c r="M1206" s="122">
        <v>1733</v>
      </c>
      <c r="N1206" s="122">
        <v>1733</v>
      </c>
      <c r="O1206" s="124">
        <v>1733</v>
      </c>
      <c r="P1206" s="124">
        <v>1733</v>
      </c>
      <c r="Q1206" s="124">
        <v>1733</v>
      </c>
      <c r="R1206" s="124">
        <v>1733</v>
      </c>
      <c r="S1206" s="124">
        <v>1733</v>
      </c>
    </row>
    <row r="1207" spans="2:19">
      <c r="B1207" s="6">
        <v>1958</v>
      </c>
      <c r="C1207" s="124">
        <v>15410</v>
      </c>
      <c r="D1207" s="124"/>
      <c r="E1207" s="124"/>
      <c r="F1207" s="124"/>
      <c r="G1207" s="124"/>
      <c r="H1207" s="124"/>
      <c r="I1207" s="124"/>
      <c r="J1207" s="124"/>
      <c r="K1207" s="122">
        <v>15410</v>
      </c>
      <c r="L1207" s="122">
        <v>15410</v>
      </c>
      <c r="M1207" s="122">
        <v>15410</v>
      </c>
      <c r="N1207" s="122">
        <v>15410</v>
      </c>
      <c r="O1207" s="124">
        <v>15410</v>
      </c>
      <c r="P1207" s="124">
        <v>15410</v>
      </c>
      <c r="Q1207" s="124">
        <v>15410</v>
      </c>
      <c r="R1207" s="124">
        <v>15410</v>
      </c>
      <c r="S1207" s="124">
        <v>15410</v>
      </c>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4386158.24</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4735697.83</v>
      </c>
      <c r="L1236" s="8">
        <f t="shared" ref="L1236" si="22">SUM(L1149:L1235)</f>
        <v>4735697.83</v>
      </c>
      <c r="M1236" s="8">
        <f>SUM(M1149:M1235)</f>
        <v>4710304.0200000005</v>
      </c>
      <c r="N1236" s="11">
        <f>SUM(N1144:N1235)</f>
        <v>4710304.0200000005</v>
      </c>
      <c r="O1236" s="11">
        <f>SUM(O1144:O1235)</f>
        <v>4710304.0200000005</v>
      </c>
      <c r="P1236" s="11">
        <f>SUM(P1144:P1235)</f>
        <v>4710304.0200000005</v>
      </c>
      <c r="Q1236" s="11">
        <f>SUM(Q1144:Q1235)</f>
        <v>4694728.74</v>
      </c>
      <c r="R1236" s="11">
        <f>SUM(R1143:R1235)</f>
        <v>4718790.92</v>
      </c>
      <c r="S1236" s="11">
        <f>SUM(S1143:S1235)</f>
        <v>4718790.92</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124"/>
    </row>
    <row r="1627" spans="1:19">
      <c r="B1627" s="6">
        <v>2013</v>
      </c>
      <c r="C1627" s="36"/>
      <c r="D1627" s="36"/>
      <c r="E1627" s="36"/>
      <c r="F1627" s="36"/>
      <c r="G1627" s="36"/>
      <c r="H1627" s="36"/>
      <c r="I1627" s="36"/>
      <c r="J1627" s="37"/>
      <c r="K1627" s="37"/>
      <c r="L1627" s="37"/>
      <c r="M1627" s="37"/>
      <c r="N1627" s="37"/>
      <c r="O1627" s="37"/>
      <c r="P1627" s="37"/>
      <c r="Q1627" s="37"/>
      <c r="R1627" s="37"/>
      <c r="S1627" s="124"/>
    </row>
    <row r="1628" spans="1:19">
      <c r="B1628" s="6">
        <v>2012</v>
      </c>
      <c r="C1628" s="36"/>
      <c r="D1628" s="36"/>
      <c r="E1628" s="36"/>
      <c r="F1628" s="36"/>
      <c r="G1628" s="36"/>
      <c r="H1628" s="36"/>
      <c r="I1628" s="37"/>
      <c r="J1628" s="37"/>
      <c r="K1628" s="37"/>
      <c r="L1628" s="37"/>
      <c r="M1628" s="37"/>
      <c r="N1628" s="37"/>
      <c r="O1628" s="37"/>
      <c r="P1628" s="37"/>
      <c r="Q1628" s="37"/>
      <c r="R1628" s="37"/>
      <c r="S1628" s="124"/>
    </row>
    <row r="1629" spans="1:19">
      <c r="B1629" s="6">
        <v>2011</v>
      </c>
      <c r="C1629" s="36"/>
      <c r="D1629" s="36"/>
      <c r="E1629" s="36"/>
      <c r="F1629" s="36"/>
      <c r="G1629" s="36"/>
      <c r="H1629" s="37"/>
      <c r="I1629" s="37"/>
      <c r="J1629" s="37"/>
      <c r="K1629" s="122">
        <v>14623</v>
      </c>
      <c r="L1629" s="122">
        <v>14623</v>
      </c>
      <c r="M1629" s="122">
        <v>14623</v>
      </c>
      <c r="N1629" s="122">
        <v>14623</v>
      </c>
      <c r="O1629" s="122">
        <v>14623</v>
      </c>
      <c r="P1629" s="122">
        <v>14623</v>
      </c>
      <c r="Q1629" s="122">
        <v>14623</v>
      </c>
      <c r="R1629" s="122">
        <v>14623</v>
      </c>
      <c r="S1629" s="122">
        <v>14623</v>
      </c>
    </row>
    <row r="1630" spans="1:19">
      <c r="B1630" s="6">
        <v>2010</v>
      </c>
      <c r="C1630" s="36"/>
      <c r="D1630" s="36"/>
      <c r="E1630" s="36"/>
      <c r="F1630" s="36"/>
      <c r="G1630" s="37"/>
      <c r="H1630" s="37"/>
      <c r="I1630" s="37"/>
      <c r="J1630" s="37"/>
      <c r="K1630" s="122">
        <v>35204</v>
      </c>
      <c r="L1630" s="122">
        <v>35204</v>
      </c>
      <c r="M1630" s="122">
        <v>35204</v>
      </c>
      <c r="N1630" s="122">
        <v>35204</v>
      </c>
      <c r="O1630" s="122">
        <v>35204</v>
      </c>
      <c r="P1630" s="122">
        <v>35204</v>
      </c>
      <c r="Q1630" s="122">
        <v>35204</v>
      </c>
      <c r="R1630" s="122">
        <v>35204</v>
      </c>
      <c r="S1630" s="122">
        <v>35204</v>
      </c>
    </row>
    <row r="1631" spans="1:19">
      <c r="B1631" s="6">
        <v>2009</v>
      </c>
      <c r="C1631" s="36"/>
      <c r="D1631" s="36"/>
      <c r="E1631" s="36"/>
      <c r="F1631" s="37"/>
      <c r="G1631" s="37"/>
      <c r="H1631" s="37"/>
      <c r="I1631" s="37"/>
      <c r="J1631" s="37"/>
      <c r="K1631" s="37"/>
      <c r="L1631" s="37"/>
      <c r="M1631" s="37"/>
      <c r="N1631" s="37"/>
      <c r="O1631" s="37"/>
      <c r="P1631" s="37"/>
      <c r="Q1631" s="37"/>
      <c r="R1631" s="37"/>
      <c r="S1631" s="124"/>
    </row>
    <row r="1632" spans="1:19">
      <c r="B1632" s="6">
        <v>2008</v>
      </c>
      <c r="C1632" s="36"/>
      <c r="D1632" s="36"/>
      <c r="E1632" s="37"/>
      <c r="F1632" s="37"/>
      <c r="G1632" s="37"/>
      <c r="H1632" s="37"/>
      <c r="I1632" s="37"/>
      <c r="J1632" s="37"/>
      <c r="K1632" s="37"/>
      <c r="L1632" s="37"/>
      <c r="M1632" s="37"/>
      <c r="N1632" s="37"/>
      <c r="O1632" s="37"/>
      <c r="P1632" s="37"/>
      <c r="Q1632" s="37"/>
      <c r="R1632" s="37"/>
      <c r="S1632" s="124"/>
    </row>
    <row r="1633" spans="2:19">
      <c r="B1633" s="6">
        <v>2007</v>
      </c>
      <c r="C1633" s="36"/>
      <c r="D1633" s="37"/>
      <c r="E1633" s="37"/>
      <c r="F1633" s="37"/>
      <c r="G1633" s="37"/>
      <c r="H1633" s="37"/>
      <c r="I1633" s="37"/>
      <c r="J1633" s="37"/>
      <c r="K1633" s="37"/>
      <c r="L1633" s="37"/>
      <c r="M1633" s="37"/>
      <c r="N1633" s="37"/>
      <c r="O1633" s="37"/>
      <c r="P1633" s="37"/>
      <c r="Q1633" s="37"/>
      <c r="R1633" s="37"/>
      <c r="S1633" s="124"/>
    </row>
    <row r="1634" spans="2:19">
      <c r="B1634" s="6">
        <v>2006</v>
      </c>
      <c r="C1634" s="37"/>
      <c r="D1634" s="37"/>
      <c r="E1634" s="37"/>
      <c r="F1634" s="37"/>
      <c r="G1634" s="37"/>
      <c r="H1634" s="37"/>
      <c r="I1634" s="37"/>
      <c r="J1634" s="37"/>
      <c r="K1634" s="37"/>
      <c r="L1634" s="37"/>
      <c r="M1634" s="37"/>
      <c r="N1634" s="37"/>
      <c r="O1634" s="37"/>
      <c r="P1634" s="37"/>
      <c r="Q1634" s="37"/>
      <c r="R1634" s="37"/>
      <c r="S1634" s="124"/>
    </row>
    <row r="1635" spans="2:19">
      <c r="B1635" s="6">
        <v>2005</v>
      </c>
      <c r="C1635" s="37"/>
      <c r="D1635" s="37"/>
      <c r="E1635" s="37"/>
      <c r="F1635" s="37"/>
      <c r="G1635" s="37"/>
      <c r="H1635" s="37"/>
      <c r="I1635" s="37"/>
      <c r="J1635" s="37"/>
      <c r="K1635" s="122">
        <v>9442</v>
      </c>
      <c r="L1635" s="122">
        <v>9442</v>
      </c>
      <c r="M1635" s="122">
        <v>9442</v>
      </c>
      <c r="N1635" s="122">
        <v>9442</v>
      </c>
      <c r="O1635" s="122">
        <v>9442</v>
      </c>
      <c r="P1635" s="122">
        <v>9442</v>
      </c>
      <c r="Q1635" s="122">
        <v>9442</v>
      </c>
      <c r="R1635" s="122">
        <v>9442</v>
      </c>
      <c r="S1635" s="122">
        <v>9442</v>
      </c>
    </row>
    <row r="1636" spans="2:19">
      <c r="B1636" s="6">
        <v>2004</v>
      </c>
      <c r="C1636" s="37"/>
      <c r="D1636" s="37"/>
      <c r="E1636" s="37"/>
      <c r="F1636" s="37"/>
      <c r="G1636" s="37"/>
      <c r="H1636" s="37"/>
      <c r="I1636" s="37"/>
      <c r="J1636" s="37"/>
      <c r="K1636" s="122">
        <v>9856</v>
      </c>
      <c r="L1636" s="122">
        <v>9856</v>
      </c>
      <c r="M1636" s="122">
        <v>9856</v>
      </c>
      <c r="N1636" s="122">
        <v>9856</v>
      </c>
      <c r="O1636" s="122">
        <v>9856</v>
      </c>
      <c r="P1636" s="122">
        <v>9856</v>
      </c>
      <c r="Q1636" s="122">
        <v>9856</v>
      </c>
      <c r="R1636" s="122">
        <v>9856</v>
      </c>
      <c r="S1636" s="122">
        <v>9856</v>
      </c>
    </row>
    <row r="1637" spans="2:19">
      <c r="B1637" s="6">
        <v>2003</v>
      </c>
      <c r="C1637" s="37"/>
      <c r="D1637" s="37"/>
      <c r="E1637" s="37"/>
      <c r="F1637" s="37"/>
      <c r="G1637" s="37"/>
      <c r="H1637" s="37"/>
      <c r="I1637" s="37"/>
      <c r="J1637" s="37"/>
      <c r="K1637" s="37"/>
      <c r="L1637" s="37"/>
      <c r="M1637" s="37"/>
      <c r="N1637" s="37"/>
      <c r="O1637" s="37"/>
      <c r="P1637" s="37"/>
      <c r="Q1637" s="37"/>
      <c r="R1637" s="37"/>
      <c r="S1637" s="124"/>
    </row>
    <row r="1638" spans="2:19">
      <c r="B1638" s="6">
        <v>2002</v>
      </c>
      <c r="C1638" s="37"/>
      <c r="D1638" s="37"/>
      <c r="E1638" s="37"/>
      <c r="F1638" s="37"/>
      <c r="G1638" s="37"/>
      <c r="H1638" s="37"/>
      <c r="I1638" s="37"/>
      <c r="J1638" s="37"/>
      <c r="K1638" s="37"/>
      <c r="L1638" s="37"/>
      <c r="M1638" s="37"/>
      <c r="N1638" s="37"/>
      <c r="O1638" s="37"/>
      <c r="P1638" s="37"/>
      <c r="Q1638" s="37"/>
      <c r="R1638" s="37"/>
      <c r="S1638" s="124"/>
    </row>
    <row r="1639" spans="2:19">
      <c r="B1639" s="6">
        <v>2001</v>
      </c>
      <c r="C1639" s="37">
        <v>2048956</v>
      </c>
      <c r="D1639" s="37"/>
      <c r="E1639" s="37"/>
      <c r="F1639" s="37"/>
      <c r="G1639" s="37"/>
      <c r="H1639" s="37"/>
      <c r="I1639" s="37"/>
      <c r="J1639" s="37"/>
      <c r="K1639" s="37"/>
      <c r="L1639" s="37"/>
      <c r="M1639" s="37"/>
      <c r="N1639" s="37"/>
      <c r="O1639" s="37"/>
      <c r="P1639" s="37"/>
      <c r="Q1639" s="37"/>
      <c r="R1639" s="37"/>
      <c r="S1639" s="124"/>
    </row>
    <row r="1640" spans="2:19">
      <c r="B1640" s="6">
        <v>2000</v>
      </c>
      <c r="C1640" s="37"/>
      <c r="D1640" s="37"/>
      <c r="E1640" s="37"/>
      <c r="F1640" s="37"/>
      <c r="G1640" s="37"/>
      <c r="H1640" s="37"/>
      <c r="I1640" s="37"/>
      <c r="J1640" s="37"/>
      <c r="K1640" s="37"/>
      <c r="L1640" s="37"/>
      <c r="M1640" s="37"/>
      <c r="N1640" s="37"/>
      <c r="O1640" s="37"/>
      <c r="P1640" s="37"/>
      <c r="Q1640" s="37"/>
      <c r="R1640" s="37"/>
      <c r="S1640" s="124"/>
    </row>
    <row r="1641" spans="2:19">
      <c r="B1641" s="6">
        <v>1999</v>
      </c>
      <c r="C1641" s="37"/>
      <c r="D1641" s="37"/>
      <c r="E1641" s="37"/>
      <c r="F1641" s="37"/>
      <c r="G1641" s="37"/>
      <c r="H1641" s="37"/>
      <c r="I1641" s="37"/>
      <c r="J1641" s="37"/>
      <c r="K1641" s="122">
        <v>11583</v>
      </c>
      <c r="L1641" s="122">
        <v>11583</v>
      </c>
      <c r="M1641" s="122">
        <v>11583</v>
      </c>
      <c r="N1641" s="122">
        <v>11583</v>
      </c>
      <c r="O1641" s="122">
        <v>11583</v>
      </c>
      <c r="P1641" s="122">
        <v>11583</v>
      </c>
      <c r="Q1641" s="122">
        <v>11583</v>
      </c>
      <c r="R1641" s="122">
        <v>11583</v>
      </c>
      <c r="S1641" s="122">
        <v>11583</v>
      </c>
    </row>
    <row r="1642" spans="2:19">
      <c r="B1642" s="6">
        <v>1998</v>
      </c>
      <c r="C1642" s="37"/>
      <c r="D1642" s="37"/>
      <c r="E1642" s="37"/>
      <c r="F1642" s="37"/>
      <c r="G1642" s="37"/>
      <c r="H1642" s="37"/>
      <c r="I1642" s="37"/>
      <c r="J1642" s="37"/>
      <c r="K1642" s="37"/>
      <c r="L1642" s="37"/>
      <c r="M1642" s="37"/>
      <c r="N1642" s="37"/>
      <c r="O1642" s="37"/>
      <c r="P1642" s="37"/>
      <c r="Q1642" s="37"/>
      <c r="R1642" s="37"/>
      <c r="S1642" s="124"/>
    </row>
    <row r="1643" spans="2:19">
      <c r="B1643" s="6">
        <v>1997</v>
      </c>
      <c r="C1643" s="37"/>
      <c r="D1643" s="37"/>
      <c r="E1643" s="37"/>
      <c r="F1643" s="37"/>
      <c r="G1643" s="37"/>
      <c r="H1643" s="37"/>
      <c r="I1643" s="37"/>
      <c r="J1643" s="37"/>
      <c r="K1643" s="37"/>
      <c r="L1643" s="37"/>
      <c r="M1643" s="37"/>
      <c r="N1643" s="37"/>
      <c r="O1643" s="37"/>
      <c r="P1643" s="37"/>
      <c r="Q1643" s="37"/>
      <c r="R1643" s="37"/>
      <c r="S1643" s="124"/>
    </row>
    <row r="1644" spans="2:19">
      <c r="B1644" s="6">
        <v>1996</v>
      </c>
      <c r="C1644" s="37"/>
      <c r="D1644" s="37"/>
      <c r="E1644" s="37"/>
      <c r="F1644" s="37"/>
      <c r="G1644" s="37"/>
      <c r="H1644" s="37"/>
      <c r="I1644" s="37"/>
      <c r="J1644" s="37"/>
      <c r="K1644" s="122">
        <v>19987</v>
      </c>
      <c r="L1644" s="122">
        <v>19987</v>
      </c>
      <c r="M1644" s="122">
        <v>19987</v>
      </c>
      <c r="N1644" s="122">
        <v>19987</v>
      </c>
      <c r="O1644" s="122">
        <v>19987</v>
      </c>
      <c r="P1644" s="122">
        <v>19987</v>
      </c>
      <c r="Q1644" s="122">
        <v>19987</v>
      </c>
      <c r="R1644" s="122">
        <v>19987</v>
      </c>
      <c r="S1644" s="122">
        <v>19987</v>
      </c>
    </row>
    <row r="1645" spans="2:19">
      <c r="B1645" s="6">
        <v>1995</v>
      </c>
      <c r="C1645" s="37"/>
      <c r="D1645" s="37"/>
      <c r="E1645" s="37"/>
      <c r="F1645" s="37"/>
      <c r="G1645" s="37"/>
      <c r="H1645" s="37"/>
      <c r="I1645" s="37"/>
      <c r="J1645" s="37"/>
      <c r="K1645" s="37"/>
      <c r="L1645" s="37"/>
      <c r="M1645" s="37"/>
      <c r="N1645" s="37"/>
      <c r="O1645" s="37"/>
      <c r="P1645" s="37"/>
      <c r="Q1645" s="37"/>
      <c r="R1645" s="37"/>
      <c r="S1645" s="124"/>
    </row>
    <row r="1646" spans="2:19">
      <c r="B1646" s="6">
        <v>1994</v>
      </c>
      <c r="C1646" s="37"/>
      <c r="D1646" s="37"/>
      <c r="E1646" s="37"/>
      <c r="F1646" s="37"/>
      <c r="G1646" s="37"/>
      <c r="H1646" s="37"/>
      <c r="I1646" s="37"/>
      <c r="J1646" s="37"/>
      <c r="K1646" s="122">
        <v>2036</v>
      </c>
      <c r="L1646" s="122">
        <v>2036</v>
      </c>
      <c r="M1646" s="122">
        <v>2036</v>
      </c>
      <c r="N1646" s="122">
        <v>2036</v>
      </c>
      <c r="O1646" s="122">
        <v>2036</v>
      </c>
      <c r="P1646" s="122">
        <v>2036</v>
      </c>
      <c r="Q1646" s="122">
        <v>2036</v>
      </c>
      <c r="R1646" s="122">
        <v>2036</v>
      </c>
      <c r="S1646" s="122">
        <v>2036</v>
      </c>
    </row>
    <row r="1647" spans="2:19">
      <c r="B1647" s="6">
        <v>1993</v>
      </c>
      <c r="C1647" s="37"/>
      <c r="D1647" s="37"/>
      <c r="E1647" s="37"/>
      <c r="F1647" s="37"/>
      <c r="G1647" s="37"/>
      <c r="H1647" s="37"/>
      <c r="I1647" s="37"/>
      <c r="J1647" s="37"/>
      <c r="K1647" s="122">
        <v>4710</v>
      </c>
      <c r="L1647" s="122">
        <v>4710</v>
      </c>
      <c r="M1647" s="122">
        <v>4710</v>
      </c>
      <c r="N1647" s="122">
        <v>4710</v>
      </c>
      <c r="O1647" s="122">
        <v>4710</v>
      </c>
      <c r="P1647" s="122">
        <v>4710</v>
      </c>
      <c r="Q1647" s="122">
        <v>4710</v>
      </c>
      <c r="R1647" s="122">
        <v>4710</v>
      </c>
      <c r="S1647" s="122">
        <v>4710</v>
      </c>
    </row>
    <row r="1648" spans="2:19">
      <c r="B1648" s="6">
        <v>1992</v>
      </c>
      <c r="C1648" s="37"/>
      <c r="D1648" s="37"/>
      <c r="E1648" s="37"/>
      <c r="F1648" s="37"/>
      <c r="G1648" s="37"/>
      <c r="H1648" s="37"/>
      <c r="I1648" s="37"/>
      <c r="J1648" s="37"/>
      <c r="K1648" s="122">
        <v>2795</v>
      </c>
      <c r="L1648" s="122">
        <v>2795</v>
      </c>
      <c r="M1648" s="122">
        <v>2795</v>
      </c>
      <c r="N1648" s="122">
        <v>2795</v>
      </c>
      <c r="O1648" s="122">
        <v>2795</v>
      </c>
      <c r="P1648" s="122">
        <v>2795</v>
      </c>
      <c r="Q1648" s="122">
        <v>2795</v>
      </c>
      <c r="R1648" s="122">
        <v>2795</v>
      </c>
      <c r="S1648" s="122">
        <v>2795</v>
      </c>
    </row>
    <row r="1649" spans="2:19">
      <c r="B1649" s="6">
        <v>1991</v>
      </c>
      <c r="C1649" s="37"/>
      <c r="D1649" s="37"/>
      <c r="E1649" s="37"/>
      <c r="F1649" s="37"/>
      <c r="G1649" s="37"/>
      <c r="H1649" s="37"/>
      <c r="I1649" s="37"/>
      <c r="J1649" s="37"/>
      <c r="K1649" s="122">
        <v>815</v>
      </c>
      <c r="L1649" s="122">
        <v>815</v>
      </c>
      <c r="M1649" s="122">
        <v>815</v>
      </c>
      <c r="N1649" s="122">
        <v>815</v>
      </c>
      <c r="O1649" s="122">
        <v>815</v>
      </c>
      <c r="P1649" s="122">
        <v>815</v>
      </c>
      <c r="Q1649" s="122">
        <v>815</v>
      </c>
      <c r="R1649" s="122">
        <v>815</v>
      </c>
      <c r="S1649" s="122">
        <v>815</v>
      </c>
    </row>
    <row r="1650" spans="2:19">
      <c r="B1650" s="6">
        <v>1990</v>
      </c>
      <c r="C1650" s="37"/>
      <c r="D1650" s="37"/>
      <c r="E1650" s="37"/>
      <c r="F1650" s="37"/>
      <c r="G1650" s="37"/>
      <c r="H1650" s="37"/>
      <c r="I1650" s="37"/>
      <c r="J1650" s="37"/>
      <c r="K1650" s="37"/>
      <c r="L1650" s="37"/>
      <c r="M1650" s="37"/>
      <c r="N1650" s="37"/>
      <c r="O1650" s="37"/>
      <c r="P1650" s="37"/>
      <c r="Q1650" s="37"/>
      <c r="R1650" s="37"/>
      <c r="S1650" s="124"/>
    </row>
    <row r="1651" spans="2:19">
      <c r="B1651" s="6">
        <v>1989</v>
      </c>
      <c r="C1651" s="37"/>
      <c r="D1651" s="37"/>
      <c r="E1651" s="37"/>
      <c r="F1651" s="37"/>
      <c r="G1651" s="37"/>
      <c r="H1651" s="37"/>
      <c r="I1651" s="37"/>
      <c r="J1651" s="37"/>
      <c r="K1651" s="37"/>
      <c r="L1651" s="37"/>
      <c r="M1651" s="37"/>
      <c r="N1651" s="37"/>
      <c r="O1651" s="37"/>
      <c r="P1651" s="37"/>
      <c r="Q1651" s="37"/>
      <c r="R1651" s="37"/>
      <c r="S1651" s="124"/>
    </row>
    <row r="1652" spans="2:19">
      <c r="B1652" s="6">
        <v>1988</v>
      </c>
      <c r="C1652" s="37"/>
      <c r="D1652" s="37"/>
      <c r="E1652" s="37"/>
      <c r="F1652" s="37"/>
      <c r="G1652" s="37"/>
      <c r="H1652" s="37"/>
      <c r="I1652" s="37"/>
      <c r="J1652" s="37"/>
      <c r="K1652" s="37"/>
      <c r="L1652" s="37"/>
      <c r="M1652" s="37"/>
      <c r="N1652" s="37"/>
      <c r="O1652" s="37"/>
      <c r="P1652" s="37"/>
      <c r="Q1652" s="37"/>
      <c r="R1652" s="37"/>
      <c r="S1652" s="124"/>
    </row>
    <row r="1653" spans="2:19">
      <c r="B1653" s="6">
        <v>1987</v>
      </c>
      <c r="C1653" s="37"/>
      <c r="D1653" s="37"/>
      <c r="E1653" s="37"/>
      <c r="F1653" s="37"/>
      <c r="G1653" s="37"/>
      <c r="H1653" s="37"/>
      <c r="I1653" s="37"/>
      <c r="J1653" s="37"/>
      <c r="K1653" s="37"/>
      <c r="L1653" s="37"/>
      <c r="M1653" s="37"/>
      <c r="N1653" s="37"/>
      <c r="O1653" s="37"/>
      <c r="P1653" s="37"/>
      <c r="Q1653" s="37"/>
      <c r="R1653" s="37"/>
      <c r="S1653" s="124"/>
    </row>
    <row r="1654" spans="2:19">
      <c r="B1654" s="6">
        <v>1986</v>
      </c>
      <c r="C1654" s="37"/>
      <c r="D1654" s="37"/>
      <c r="E1654" s="37"/>
      <c r="F1654" s="37"/>
      <c r="G1654" s="37"/>
      <c r="H1654" s="37"/>
      <c r="I1654" s="37"/>
      <c r="J1654" s="37"/>
      <c r="K1654" s="37"/>
      <c r="L1654" s="37"/>
      <c r="M1654" s="37"/>
      <c r="N1654" s="37"/>
      <c r="O1654" s="37"/>
      <c r="P1654" s="37"/>
      <c r="Q1654" s="37"/>
      <c r="R1654" s="37"/>
      <c r="S1654" s="124"/>
    </row>
    <row r="1655" spans="2:19">
      <c r="B1655" s="6">
        <v>1985</v>
      </c>
      <c r="C1655" s="37"/>
      <c r="D1655" s="37"/>
      <c r="E1655" s="37"/>
      <c r="F1655" s="37"/>
      <c r="G1655" s="37"/>
      <c r="H1655" s="37"/>
      <c r="I1655" s="37"/>
      <c r="J1655" s="37"/>
      <c r="K1655" s="37"/>
      <c r="L1655" s="37"/>
      <c r="M1655" s="37"/>
      <c r="N1655" s="37"/>
      <c r="O1655" s="37"/>
      <c r="P1655" s="37"/>
      <c r="Q1655" s="37"/>
      <c r="R1655" s="37"/>
      <c r="S1655" s="124"/>
    </row>
    <row r="1656" spans="2:19">
      <c r="B1656" s="6">
        <v>1984</v>
      </c>
      <c r="C1656" s="37"/>
      <c r="D1656" s="37"/>
      <c r="E1656" s="37"/>
      <c r="F1656" s="37"/>
      <c r="G1656" s="37"/>
      <c r="H1656" s="37"/>
      <c r="I1656" s="37"/>
      <c r="J1656" s="37"/>
      <c r="K1656" s="37"/>
      <c r="L1656" s="37"/>
      <c r="M1656" s="37"/>
      <c r="N1656" s="37"/>
      <c r="O1656" s="37"/>
      <c r="P1656" s="37"/>
      <c r="Q1656" s="37"/>
      <c r="R1656" s="37"/>
      <c r="S1656" s="124"/>
    </row>
    <row r="1657" spans="2:19">
      <c r="B1657" s="6">
        <v>1983</v>
      </c>
      <c r="C1657" s="37"/>
      <c r="D1657" s="37"/>
      <c r="E1657" s="37"/>
      <c r="F1657" s="37"/>
      <c r="G1657" s="37"/>
      <c r="H1657" s="37"/>
      <c r="I1657" s="37"/>
      <c r="J1657" s="37"/>
      <c r="K1657" s="122">
        <v>2570</v>
      </c>
      <c r="L1657" s="122">
        <v>2570</v>
      </c>
      <c r="M1657" s="122">
        <v>2570</v>
      </c>
      <c r="N1657" s="122">
        <v>2570</v>
      </c>
      <c r="O1657" s="122">
        <v>2570</v>
      </c>
      <c r="P1657" s="122">
        <v>2570</v>
      </c>
      <c r="Q1657" s="122">
        <v>2570</v>
      </c>
      <c r="R1657" s="122">
        <v>2570</v>
      </c>
      <c r="S1657" s="122">
        <v>2570</v>
      </c>
    </row>
    <row r="1658" spans="2:19">
      <c r="B1658" s="6">
        <v>1982</v>
      </c>
      <c r="C1658" s="37"/>
      <c r="D1658" s="37"/>
      <c r="E1658" s="37"/>
      <c r="F1658" s="37"/>
      <c r="G1658" s="37"/>
      <c r="H1658" s="37"/>
      <c r="I1658" s="37"/>
      <c r="J1658" s="37"/>
      <c r="K1658" s="122">
        <v>33999</v>
      </c>
      <c r="L1658" s="122">
        <v>33999</v>
      </c>
      <c r="M1658" s="122">
        <v>33999</v>
      </c>
      <c r="N1658" s="122">
        <v>33999</v>
      </c>
      <c r="O1658" s="122">
        <v>33999</v>
      </c>
      <c r="P1658" s="122">
        <v>33999</v>
      </c>
      <c r="Q1658" s="122">
        <v>33999</v>
      </c>
      <c r="R1658" s="122">
        <v>33999</v>
      </c>
      <c r="S1658" s="122">
        <v>33999</v>
      </c>
    </row>
    <row r="1659" spans="2:19">
      <c r="B1659" s="6">
        <v>1981</v>
      </c>
      <c r="C1659" s="37"/>
      <c r="D1659" s="37"/>
      <c r="E1659" s="37"/>
      <c r="F1659" s="37"/>
      <c r="G1659" s="37"/>
      <c r="H1659" s="37"/>
      <c r="I1659" s="37"/>
      <c r="J1659" s="37"/>
      <c r="K1659" s="122">
        <v>52125</v>
      </c>
      <c r="L1659" s="122">
        <v>52125</v>
      </c>
      <c r="M1659" s="122">
        <v>52125</v>
      </c>
      <c r="N1659" s="122">
        <v>52125</v>
      </c>
      <c r="O1659" s="122">
        <v>52125</v>
      </c>
      <c r="P1659" s="122">
        <v>52125</v>
      </c>
      <c r="Q1659" s="122">
        <v>52125</v>
      </c>
      <c r="R1659" s="122">
        <v>52125</v>
      </c>
      <c r="S1659" s="122">
        <v>52125</v>
      </c>
    </row>
    <row r="1660" spans="2:19">
      <c r="B1660" s="6">
        <v>1980</v>
      </c>
      <c r="C1660" s="37"/>
      <c r="D1660" s="37"/>
      <c r="E1660" s="37"/>
      <c r="F1660" s="37"/>
      <c r="G1660" s="37"/>
      <c r="H1660" s="37"/>
      <c r="I1660" s="37"/>
      <c r="J1660" s="37"/>
      <c r="K1660" s="37"/>
      <c r="L1660" s="37"/>
      <c r="M1660" s="37"/>
      <c r="N1660" s="37"/>
      <c r="O1660" s="37"/>
      <c r="P1660" s="37"/>
      <c r="Q1660" s="37"/>
      <c r="R1660" s="37"/>
      <c r="S1660" s="124"/>
    </row>
    <row r="1661" spans="2:19">
      <c r="B1661" s="6">
        <v>1979</v>
      </c>
      <c r="C1661" s="37"/>
      <c r="D1661" s="37"/>
      <c r="E1661" s="37"/>
      <c r="F1661" s="37"/>
      <c r="G1661" s="37"/>
      <c r="H1661" s="37"/>
      <c r="I1661" s="37"/>
      <c r="J1661" s="37"/>
      <c r="K1661" s="37"/>
      <c r="L1661" s="37"/>
      <c r="M1661" s="37"/>
      <c r="N1661" s="37"/>
      <c r="O1661" s="37"/>
      <c r="P1661" s="37"/>
      <c r="Q1661" s="37"/>
      <c r="R1661" s="37"/>
      <c r="S1661" s="124"/>
    </row>
    <row r="1662" spans="2:19">
      <c r="B1662" s="6">
        <v>1978</v>
      </c>
      <c r="C1662" s="37"/>
      <c r="D1662" s="37"/>
      <c r="E1662" s="37"/>
      <c r="F1662" s="37"/>
      <c r="G1662" s="37"/>
      <c r="H1662" s="37"/>
      <c r="I1662" s="37"/>
      <c r="J1662" s="37"/>
      <c r="K1662" s="122">
        <v>1256</v>
      </c>
      <c r="L1662" s="122">
        <v>1256</v>
      </c>
      <c r="M1662" s="122">
        <v>1256</v>
      </c>
      <c r="N1662" s="122">
        <v>1256</v>
      </c>
      <c r="O1662" s="122">
        <v>1256</v>
      </c>
      <c r="P1662" s="122">
        <v>1256</v>
      </c>
      <c r="Q1662" s="122">
        <v>1256</v>
      </c>
      <c r="R1662" s="122">
        <v>1256</v>
      </c>
      <c r="S1662" s="122">
        <v>1256</v>
      </c>
    </row>
    <row r="1663" spans="2:19">
      <c r="B1663" s="6">
        <v>1977</v>
      </c>
      <c r="C1663" s="37"/>
      <c r="D1663" s="37"/>
      <c r="E1663" s="37"/>
      <c r="F1663" s="37"/>
      <c r="G1663" s="37"/>
      <c r="H1663" s="37"/>
      <c r="I1663" s="37"/>
      <c r="J1663" s="37"/>
      <c r="K1663" s="122">
        <v>21760</v>
      </c>
      <c r="L1663" s="122">
        <v>21760</v>
      </c>
      <c r="M1663" s="122">
        <v>21760</v>
      </c>
      <c r="N1663" s="122">
        <v>21760</v>
      </c>
      <c r="O1663" s="122">
        <v>21760</v>
      </c>
      <c r="P1663" s="122">
        <v>21760</v>
      </c>
      <c r="Q1663" s="122">
        <v>21760</v>
      </c>
      <c r="R1663" s="122">
        <v>21760</v>
      </c>
      <c r="S1663" s="122">
        <v>21760</v>
      </c>
    </row>
    <row r="1664" spans="2:19">
      <c r="B1664" s="6">
        <v>1976</v>
      </c>
      <c r="C1664" s="37"/>
      <c r="D1664" s="37"/>
      <c r="E1664" s="37"/>
      <c r="F1664" s="37"/>
      <c r="G1664" s="37"/>
      <c r="H1664" s="37"/>
      <c r="I1664" s="37"/>
      <c r="J1664" s="37"/>
      <c r="K1664" s="122">
        <v>374</v>
      </c>
      <c r="L1664" s="122">
        <v>374</v>
      </c>
      <c r="M1664" s="122">
        <v>374</v>
      </c>
      <c r="N1664" s="122">
        <v>374</v>
      </c>
      <c r="O1664" s="122">
        <v>374</v>
      </c>
      <c r="P1664" s="122">
        <v>374</v>
      </c>
      <c r="Q1664" s="122">
        <v>374</v>
      </c>
      <c r="R1664" s="122">
        <v>374</v>
      </c>
      <c r="S1664" s="122">
        <v>374</v>
      </c>
    </row>
    <row r="1665" spans="2:19">
      <c r="B1665" s="6">
        <v>1975</v>
      </c>
      <c r="C1665" s="37"/>
      <c r="D1665" s="37"/>
      <c r="E1665" s="37"/>
      <c r="F1665" s="37"/>
      <c r="G1665" s="37"/>
      <c r="H1665" s="37"/>
      <c r="I1665" s="37"/>
      <c r="J1665" s="37"/>
      <c r="K1665" s="37"/>
      <c r="L1665" s="37"/>
      <c r="M1665" s="37"/>
      <c r="N1665" s="37"/>
      <c r="O1665" s="37"/>
      <c r="P1665" s="37"/>
      <c r="Q1665" s="37"/>
      <c r="R1665" s="37"/>
      <c r="S1665" s="124"/>
    </row>
    <row r="1666" spans="2:19">
      <c r="B1666" s="6">
        <v>1974</v>
      </c>
      <c r="C1666" s="37"/>
      <c r="D1666" s="37"/>
      <c r="E1666" s="37"/>
      <c r="F1666" s="37"/>
      <c r="G1666" s="37"/>
      <c r="H1666" s="37"/>
      <c r="I1666" s="37"/>
      <c r="J1666" s="37"/>
      <c r="K1666" s="122">
        <v>5672</v>
      </c>
      <c r="L1666" s="122">
        <v>5672</v>
      </c>
      <c r="M1666" s="122">
        <v>5672</v>
      </c>
      <c r="N1666" s="122">
        <v>5672</v>
      </c>
      <c r="O1666" s="122">
        <v>5672</v>
      </c>
      <c r="P1666" s="122">
        <v>5672</v>
      </c>
      <c r="Q1666" s="122">
        <v>5672</v>
      </c>
      <c r="R1666" s="122">
        <v>5672</v>
      </c>
      <c r="S1666" s="122">
        <v>5672</v>
      </c>
    </row>
    <row r="1667" spans="2:19">
      <c r="B1667" s="6">
        <v>1973</v>
      </c>
      <c r="C1667" s="37"/>
      <c r="D1667" s="37"/>
      <c r="E1667" s="37"/>
      <c r="F1667" s="37"/>
      <c r="G1667" s="37"/>
      <c r="H1667" s="37"/>
      <c r="I1667" s="37"/>
      <c r="J1667" s="37"/>
      <c r="K1667" s="122">
        <v>17078</v>
      </c>
      <c r="L1667" s="122">
        <v>17078</v>
      </c>
      <c r="M1667" s="122">
        <v>17078</v>
      </c>
      <c r="N1667" s="122">
        <v>17078</v>
      </c>
      <c r="O1667" s="122">
        <v>17078</v>
      </c>
      <c r="P1667" s="122">
        <v>17078</v>
      </c>
      <c r="Q1667" s="122">
        <v>17078</v>
      </c>
      <c r="R1667" s="122">
        <v>17078</v>
      </c>
      <c r="S1667" s="122">
        <v>17078</v>
      </c>
    </row>
    <row r="1668" spans="2:19">
      <c r="B1668" s="6">
        <v>1972</v>
      </c>
      <c r="C1668" s="37"/>
      <c r="D1668" s="37"/>
      <c r="E1668" s="37"/>
      <c r="F1668" s="37"/>
      <c r="G1668" s="37"/>
      <c r="H1668" s="37"/>
      <c r="I1668" s="37"/>
      <c r="J1668" s="37"/>
      <c r="K1668" s="122">
        <v>1891</v>
      </c>
      <c r="L1668" s="122">
        <v>1891</v>
      </c>
      <c r="M1668" s="122">
        <v>1891</v>
      </c>
      <c r="N1668" s="122">
        <v>1891</v>
      </c>
      <c r="O1668" s="122">
        <v>1891</v>
      </c>
      <c r="P1668" s="122">
        <v>1891</v>
      </c>
      <c r="Q1668" s="122">
        <v>1891</v>
      </c>
      <c r="R1668" s="122">
        <v>1891</v>
      </c>
      <c r="S1668" s="122">
        <v>1891</v>
      </c>
    </row>
    <row r="1669" spans="2:19">
      <c r="B1669" s="6">
        <v>1971</v>
      </c>
      <c r="C1669" s="37"/>
      <c r="D1669" s="37"/>
      <c r="E1669" s="37"/>
      <c r="F1669" s="37"/>
      <c r="G1669" s="37"/>
      <c r="H1669" s="37"/>
      <c r="I1669" s="37"/>
      <c r="J1669" s="37"/>
      <c r="K1669" s="37"/>
      <c r="L1669" s="37"/>
      <c r="M1669" s="37"/>
      <c r="N1669" s="37"/>
      <c r="O1669" s="37"/>
      <c r="P1669" s="37"/>
      <c r="Q1669" s="37"/>
      <c r="R1669" s="37"/>
      <c r="S1669" s="124"/>
    </row>
    <row r="1670" spans="2:19">
      <c r="B1670" s="6">
        <v>1970</v>
      </c>
      <c r="C1670" s="37"/>
      <c r="D1670" s="37"/>
      <c r="E1670" s="37"/>
      <c r="F1670" s="37"/>
      <c r="G1670" s="37"/>
      <c r="H1670" s="37"/>
      <c r="I1670" s="37"/>
      <c r="J1670" s="37"/>
      <c r="K1670" s="37"/>
      <c r="L1670" s="37"/>
      <c r="M1670" s="37"/>
      <c r="N1670" s="37"/>
      <c r="O1670" s="37"/>
      <c r="P1670" s="37"/>
      <c r="Q1670" s="37"/>
      <c r="R1670" s="37"/>
      <c r="S1670" s="124"/>
    </row>
    <row r="1671" spans="2:19">
      <c r="B1671" s="6">
        <v>1969</v>
      </c>
      <c r="C1671" s="37"/>
      <c r="D1671" s="37"/>
      <c r="E1671" s="37"/>
      <c r="F1671" s="37"/>
      <c r="G1671" s="37"/>
      <c r="H1671" s="37"/>
      <c r="I1671" s="37"/>
      <c r="J1671" s="37"/>
      <c r="K1671" s="122">
        <v>2175</v>
      </c>
      <c r="L1671" s="122">
        <v>2175</v>
      </c>
      <c r="M1671" s="122">
        <v>2175</v>
      </c>
      <c r="N1671" s="122">
        <v>2175</v>
      </c>
      <c r="O1671" s="122">
        <v>2175</v>
      </c>
      <c r="P1671" s="122">
        <v>2175</v>
      </c>
      <c r="Q1671" s="122">
        <v>2175</v>
      </c>
      <c r="R1671" s="122">
        <v>2175</v>
      </c>
      <c r="S1671" s="122">
        <v>2175</v>
      </c>
    </row>
    <row r="1672" spans="2:19">
      <c r="B1672" s="6">
        <v>1968</v>
      </c>
      <c r="C1672" s="37"/>
      <c r="D1672" s="37"/>
      <c r="E1672" s="37"/>
      <c r="F1672" s="37"/>
      <c r="G1672" s="37"/>
      <c r="H1672" s="37"/>
      <c r="I1672" s="37"/>
      <c r="J1672" s="37"/>
      <c r="K1672" s="122">
        <v>10970</v>
      </c>
      <c r="L1672" s="122">
        <v>10970</v>
      </c>
      <c r="M1672" s="122">
        <v>10970</v>
      </c>
      <c r="N1672" s="122">
        <v>10970</v>
      </c>
      <c r="O1672" s="122">
        <v>10970</v>
      </c>
      <c r="P1672" s="122">
        <v>10970</v>
      </c>
      <c r="Q1672" s="122">
        <v>10970</v>
      </c>
      <c r="R1672" s="122">
        <v>10970</v>
      </c>
      <c r="S1672" s="122">
        <v>10970</v>
      </c>
    </row>
    <row r="1673" spans="2:19">
      <c r="B1673" s="6">
        <v>1967</v>
      </c>
      <c r="C1673" s="37"/>
      <c r="D1673" s="37"/>
      <c r="E1673" s="37"/>
      <c r="F1673" s="37"/>
      <c r="G1673" s="37"/>
      <c r="H1673" s="37"/>
      <c r="I1673" s="37"/>
      <c r="J1673" s="37"/>
      <c r="K1673" s="122">
        <v>480</v>
      </c>
      <c r="L1673" s="122">
        <v>480</v>
      </c>
      <c r="M1673" s="122">
        <v>480</v>
      </c>
      <c r="N1673" s="122">
        <v>480</v>
      </c>
      <c r="O1673" s="122">
        <v>480</v>
      </c>
      <c r="P1673" s="122">
        <v>480</v>
      </c>
      <c r="Q1673" s="122">
        <v>480</v>
      </c>
      <c r="R1673" s="122">
        <v>480</v>
      </c>
      <c r="S1673" s="122">
        <v>480</v>
      </c>
    </row>
    <row r="1674" spans="2:19">
      <c r="B1674" s="6">
        <v>1966</v>
      </c>
      <c r="C1674" s="37"/>
      <c r="D1674" s="37"/>
      <c r="E1674" s="37"/>
      <c r="F1674" s="37"/>
      <c r="G1674" s="37"/>
      <c r="H1674" s="37"/>
      <c r="I1674" s="37"/>
      <c r="J1674" s="37"/>
      <c r="K1674" s="122">
        <v>696</v>
      </c>
      <c r="L1674" s="122">
        <v>696</v>
      </c>
      <c r="M1674" s="122">
        <v>696</v>
      </c>
      <c r="N1674" s="122">
        <v>696</v>
      </c>
      <c r="O1674" s="122">
        <v>696</v>
      </c>
      <c r="P1674" s="122">
        <v>696</v>
      </c>
      <c r="Q1674" s="122">
        <v>696</v>
      </c>
      <c r="R1674" s="122">
        <v>696</v>
      </c>
      <c r="S1674" s="122">
        <v>696</v>
      </c>
    </row>
    <row r="1675" spans="2:19">
      <c r="B1675" s="6">
        <v>1965</v>
      </c>
      <c r="C1675" s="37"/>
      <c r="D1675" s="37"/>
      <c r="E1675" s="37"/>
      <c r="F1675" s="37"/>
      <c r="G1675" s="37"/>
      <c r="H1675" s="37"/>
      <c r="I1675" s="37"/>
      <c r="J1675" s="37"/>
      <c r="K1675" s="37"/>
      <c r="L1675" s="37"/>
      <c r="M1675" s="37"/>
      <c r="N1675" s="37"/>
      <c r="O1675" s="37"/>
      <c r="P1675" s="37"/>
      <c r="Q1675" s="37"/>
      <c r="R1675" s="37"/>
      <c r="S1675" s="124"/>
    </row>
    <row r="1676" spans="2:19">
      <c r="B1676" s="6">
        <v>1964</v>
      </c>
      <c r="C1676" s="37"/>
      <c r="D1676" s="37"/>
      <c r="E1676" s="37"/>
      <c r="F1676" s="37"/>
      <c r="G1676" s="37"/>
      <c r="H1676" s="37"/>
      <c r="I1676" s="37"/>
      <c r="J1676" s="37"/>
      <c r="K1676" s="37"/>
      <c r="L1676" s="37"/>
      <c r="M1676" s="37"/>
      <c r="N1676" s="37"/>
      <c r="O1676" s="37"/>
      <c r="P1676" s="37"/>
      <c r="Q1676" s="37"/>
      <c r="R1676" s="37"/>
      <c r="S1676" s="124"/>
    </row>
    <row r="1677" spans="2:19">
      <c r="B1677" s="6">
        <v>1963</v>
      </c>
      <c r="C1677" s="37"/>
      <c r="D1677" s="37"/>
      <c r="E1677" s="37"/>
      <c r="F1677" s="37"/>
      <c r="G1677" s="37"/>
      <c r="H1677" s="37"/>
      <c r="I1677" s="37"/>
      <c r="J1677" s="37"/>
      <c r="K1677" s="122">
        <v>6764</v>
      </c>
      <c r="L1677" s="122">
        <v>6764</v>
      </c>
      <c r="M1677" s="122">
        <v>6764</v>
      </c>
      <c r="N1677" s="122">
        <v>6764</v>
      </c>
      <c r="O1677" s="122">
        <v>6764</v>
      </c>
      <c r="P1677" s="122">
        <v>6764</v>
      </c>
      <c r="Q1677" s="122">
        <v>6764</v>
      </c>
      <c r="R1677" s="122">
        <v>6764</v>
      </c>
      <c r="S1677" s="122">
        <v>6764</v>
      </c>
    </row>
    <row r="1678" spans="2:19">
      <c r="B1678" s="6">
        <v>1962</v>
      </c>
      <c r="C1678" s="37"/>
      <c r="D1678" s="37"/>
      <c r="E1678" s="37"/>
      <c r="F1678" s="37"/>
      <c r="G1678" s="37"/>
      <c r="H1678" s="37"/>
      <c r="I1678" s="37"/>
      <c r="J1678" s="37"/>
      <c r="K1678" s="122">
        <v>7359</v>
      </c>
      <c r="L1678" s="122">
        <v>7359</v>
      </c>
      <c r="M1678" s="122">
        <v>7359</v>
      </c>
      <c r="N1678" s="122">
        <v>7359</v>
      </c>
      <c r="O1678" s="122">
        <v>7359</v>
      </c>
      <c r="P1678" s="122">
        <v>7359</v>
      </c>
      <c r="Q1678" s="122">
        <v>7359</v>
      </c>
      <c r="R1678" s="122">
        <v>7359</v>
      </c>
      <c r="S1678" s="122">
        <v>7359</v>
      </c>
    </row>
    <row r="1679" spans="2:19">
      <c r="B1679" s="6">
        <v>1961</v>
      </c>
      <c r="C1679" s="37"/>
      <c r="D1679" s="37"/>
      <c r="E1679" s="37"/>
      <c r="F1679" s="37"/>
      <c r="G1679" s="37"/>
      <c r="H1679" s="37"/>
      <c r="I1679" s="37"/>
      <c r="J1679" s="37"/>
      <c r="K1679" s="122">
        <v>12201</v>
      </c>
      <c r="L1679" s="122">
        <v>12201</v>
      </c>
      <c r="M1679" s="122">
        <v>12201</v>
      </c>
      <c r="N1679" s="122">
        <v>12201</v>
      </c>
      <c r="O1679" s="122">
        <v>12201</v>
      </c>
      <c r="P1679" s="122">
        <v>12201</v>
      </c>
      <c r="Q1679" s="122">
        <v>12201</v>
      </c>
      <c r="R1679" s="122">
        <v>12201</v>
      </c>
      <c r="S1679" s="122">
        <v>12201</v>
      </c>
    </row>
    <row r="1680" spans="2:19">
      <c r="B1680" s="6">
        <v>1960</v>
      </c>
      <c r="C1680" s="37"/>
      <c r="D1680" s="37"/>
      <c r="E1680" s="37"/>
      <c r="F1680" s="37"/>
      <c r="G1680" s="37"/>
      <c r="H1680" s="37"/>
      <c r="I1680" s="37"/>
      <c r="J1680" s="37"/>
      <c r="K1680" s="122">
        <v>174</v>
      </c>
      <c r="L1680" s="122">
        <v>174</v>
      </c>
      <c r="M1680" s="122">
        <v>174</v>
      </c>
      <c r="N1680" s="122">
        <v>174</v>
      </c>
      <c r="O1680" s="122">
        <v>174</v>
      </c>
      <c r="P1680" s="122">
        <v>174</v>
      </c>
      <c r="Q1680" s="122">
        <v>174</v>
      </c>
      <c r="R1680" s="122">
        <v>174</v>
      </c>
      <c r="S1680" s="122">
        <v>174</v>
      </c>
    </row>
    <row r="1681" spans="2:19">
      <c r="B1681" s="6">
        <v>1959</v>
      </c>
      <c r="C1681" s="37"/>
      <c r="D1681" s="37"/>
      <c r="E1681" s="37"/>
      <c r="F1681" s="37"/>
      <c r="G1681" s="37"/>
      <c r="H1681" s="37"/>
      <c r="I1681" s="37"/>
      <c r="J1681" s="37"/>
      <c r="K1681" s="122">
        <v>1148</v>
      </c>
      <c r="L1681" s="122">
        <v>1148</v>
      </c>
      <c r="M1681" s="122">
        <v>1148</v>
      </c>
      <c r="N1681" s="122">
        <v>1148</v>
      </c>
      <c r="O1681" s="122">
        <v>1148</v>
      </c>
      <c r="P1681" s="122">
        <v>1148</v>
      </c>
      <c r="Q1681" s="122">
        <v>1148</v>
      </c>
      <c r="R1681" s="122">
        <v>1148</v>
      </c>
      <c r="S1681" s="122">
        <v>1148</v>
      </c>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2048956</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289743</v>
      </c>
      <c r="L1711" s="8">
        <f t="shared" ref="L1711" si="32">SUM(L1624:L1710)</f>
        <v>289743</v>
      </c>
      <c r="M1711" s="8">
        <f>SUM(M1624:M1710)</f>
        <v>289743</v>
      </c>
      <c r="N1711" s="11">
        <f>SUM(N1619:N1710)</f>
        <v>289743</v>
      </c>
      <c r="O1711" s="11">
        <f>SUM(O1619:O1710)</f>
        <v>289743</v>
      </c>
      <c r="P1711" s="11">
        <f>SUM(P1619:P1710)</f>
        <v>289743</v>
      </c>
      <c r="Q1711" s="11">
        <f>SUM(Q1619:Q1710)</f>
        <v>289743</v>
      </c>
      <c r="R1711" s="11">
        <f>SUM(R1618:R1710)</f>
        <v>289743</v>
      </c>
      <c r="S1711" s="11">
        <f>SUM(S1618:S1710)</f>
        <v>289743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189228.16</v>
      </c>
    </row>
    <row r="1714" spans="1:19">
      <c r="A1714" s="38"/>
      <c r="B1714" s="6">
        <v>2021</v>
      </c>
      <c r="C1714" s="36"/>
      <c r="D1714" s="36"/>
      <c r="E1714" s="36"/>
      <c r="F1714" s="36"/>
      <c r="G1714" s="36"/>
      <c r="H1714" s="36"/>
      <c r="I1714" s="36"/>
      <c r="J1714" s="36"/>
      <c r="K1714" s="36"/>
      <c r="L1714" s="36"/>
      <c r="M1714" s="36"/>
      <c r="N1714" s="36"/>
      <c r="O1714" s="36"/>
      <c r="P1714" s="36"/>
      <c r="Q1714" s="36"/>
      <c r="R1714" s="37">
        <v>50973.49</v>
      </c>
      <c r="S1714" s="124">
        <v>50994.2</v>
      </c>
    </row>
    <row r="1715" spans="1:19">
      <c r="B1715" s="6">
        <v>2020</v>
      </c>
      <c r="C1715" s="36"/>
      <c r="D1715" s="36"/>
      <c r="E1715" s="36"/>
      <c r="F1715" s="36"/>
      <c r="G1715" s="36"/>
      <c r="H1715" s="36"/>
      <c r="I1715" s="36"/>
      <c r="J1715" s="36"/>
      <c r="K1715" s="36"/>
      <c r="L1715" s="36"/>
      <c r="M1715" s="36"/>
      <c r="N1715" s="36"/>
      <c r="O1715" s="36"/>
      <c r="P1715" s="36"/>
      <c r="Q1715" s="37">
        <v>101618.22</v>
      </c>
      <c r="R1715" s="37">
        <v>101649.31</v>
      </c>
      <c r="S1715" s="124">
        <v>101690.62</v>
      </c>
    </row>
    <row r="1716" spans="1:19">
      <c r="A1716" s="40"/>
      <c r="B1716" s="6">
        <v>2019</v>
      </c>
      <c r="C1716" s="36"/>
      <c r="D1716" s="36"/>
      <c r="E1716" s="36"/>
      <c r="F1716" s="36"/>
      <c r="G1716" s="36"/>
      <c r="H1716" s="36"/>
      <c r="I1716" s="36"/>
      <c r="J1716" s="36"/>
      <c r="K1716" s="36"/>
      <c r="L1716" s="36"/>
      <c r="M1716" s="36"/>
      <c r="N1716" s="36"/>
      <c r="O1716" s="36"/>
      <c r="P1716" s="37">
        <v>92026.55</v>
      </c>
      <c r="Q1716" s="37">
        <v>92366.18</v>
      </c>
      <c r="R1716" s="37">
        <v>92394.44</v>
      </c>
      <c r="S1716" s="124">
        <v>92431.99</v>
      </c>
    </row>
    <row r="1717" spans="1:19">
      <c r="A1717" s="40"/>
      <c r="B1717" s="6">
        <v>2018</v>
      </c>
      <c r="C1717" s="36"/>
      <c r="D1717" s="36"/>
      <c r="E1717" s="36"/>
      <c r="F1717" s="36"/>
      <c r="G1717" s="36"/>
      <c r="H1717" s="36"/>
      <c r="I1717" s="36"/>
      <c r="J1717" s="36"/>
      <c r="K1717" s="36"/>
      <c r="L1717" s="36"/>
      <c r="M1717" s="36"/>
      <c r="N1717" s="36"/>
      <c r="O1717" s="37">
        <v>79923.89</v>
      </c>
      <c r="P1717" s="37">
        <v>79976.289999999994</v>
      </c>
      <c r="Q1717" s="37">
        <v>80271.460000000006</v>
      </c>
      <c r="R1717" s="37">
        <v>80296.009999999995</v>
      </c>
      <c r="S1717" s="124">
        <v>80328.639999999999</v>
      </c>
    </row>
    <row r="1718" spans="1:19">
      <c r="A1718" s="40"/>
      <c r="B1718" s="6">
        <v>2017</v>
      </c>
      <c r="C1718" s="36"/>
      <c r="D1718" s="36"/>
      <c r="E1718" s="36"/>
      <c r="F1718" s="36"/>
      <c r="G1718" s="36"/>
      <c r="H1718" s="36"/>
      <c r="I1718" s="36"/>
      <c r="J1718" s="36"/>
      <c r="K1718" s="36"/>
      <c r="L1718" s="36"/>
      <c r="M1718" s="36"/>
      <c r="N1718" s="122">
        <v>54180.63</v>
      </c>
      <c r="O1718" s="37">
        <v>54254.84</v>
      </c>
      <c r="P1718" s="37">
        <v>54290.42</v>
      </c>
      <c r="Q1718" s="37">
        <v>54490.78</v>
      </c>
      <c r="R1718" s="37">
        <v>54507.45</v>
      </c>
      <c r="S1718" s="124">
        <v>54529.599999999999</v>
      </c>
    </row>
    <row r="1719" spans="1:19">
      <c r="B1719" s="6">
        <v>2016</v>
      </c>
      <c r="C1719" s="36"/>
      <c r="D1719" s="36"/>
      <c r="E1719" s="36"/>
      <c r="F1719" s="36"/>
      <c r="G1719" s="36"/>
      <c r="H1719" s="36"/>
      <c r="I1719" s="36"/>
      <c r="J1719" s="36"/>
      <c r="K1719" s="36"/>
      <c r="L1719" s="36"/>
      <c r="M1719" s="122">
        <v>88668.77</v>
      </c>
      <c r="N1719" s="122">
        <v>90773.06</v>
      </c>
      <c r="O1719" s="37">
        <v>90897.39</v>
      </c>
      <c r="P1719" s="37">
        <v>90956.99</v>
      </c>
      <c r="Q1719" s="37">
        <v>91292.68</v>
      </c>
      <c r="R1719" s="37">
        <v>91320.6</v>
      </c>
      <c r="S1719" s="124">
        <v>91357.71</v>
      </c>
    </row>
    <row r="1720" spans="1:19">
      <c r="B1720" s="6">
        <v>2015</v>
      </c>
      <c r="C1720" s="36"/>
      <c r="D1720" s="36"/>
      <c r="E1720" s="36"/>
      <c r="F1720" s="36"/>
      <c r="G1720" s="36"/>
      <c r="H1720" s="36"/>
      <c r="I1720" s="36"/>
      <c r="J1720" s="36"/>
      <c r="K1720" s="36"/>
      <c r="L1720" s="122">
        <v>98345.94</v>
      </c>
      <c r="M1720" s="122">
        <v>100894.78</v>
      </c>
      <c r="N1720" s="122">
        <v>101071.67999999999</v>
      </c>
      <c r="O1720" s="37">
        <v>101210.12</v>
      </c>
      <c r="P1720" s="37">
        <v>101276.48</v>
      </c>
      <c r="Q1720" s="37">
        <v>111003.7</v>
      </c>
      <c r="R1720" s="37">
        <v>111037.66</v>
      </c>
      <c r="S1720" s="124">
        <v>111082.78</v>
      </c>
    </row>
    <row r="1721" spans="1:19">
      <c r="B1721" s="6">
        <v>2014</v>
      </c>
      <c r="C1721" s="36"/>
      <c r="D1721" s="36"/>
      <c r="E1721" s="36"/>
      <c r="F1721" s="36"/>
      <c r="G1721" s="36"/>
      <c r="H1721" s="36"/>
      <c r="I1721" s="36"/>
      <c r="J1721" s="36"/>
      <c r="K1721" s="122">
        <v>38549.97</v>
      </c>
      <c r="L1721" s="122">
        <v>39598.85</v>
      </c>
      <c r="M1721" s="122">
        <v>40625.14</v>
      </c>
      <c r="N1721" s="122">
        <v>40696.370000000003</v>
      </c>
      <c r="O1721" s="37">
        <v>40752.11</v>
      </c>
      <c r="P1721" s="37">
        <v>40778.83</v>
      </c>
      <c r="Q1721" s="37">
        <v>40929.33</v>
      </c>
      <c r="R1721" s="37">
        <v>40941.85</v>
      </c>
      <c r="S1721" s="124">
        <v>40958.49</v>
      </c>
    </row>
    <row r="1722" spans="1:19">
      <c r="B1722" s="6">
        <v>2013</v>
      </c>
      <c r="C1722" s="36"/>
      <c r="D1722" s="36"/>
      <c r="E1722" s="36"/>
      <c r="F1722" s="36"/>
      <c r="G1722" s="36"/>
      <c r="H1722" s="36"/>
      <c r="I1722" s="36"/>
      <c r="J1722" s="37"/>
      <c r="K1722" s="122">
        <v>25568.36</v>
      </c>
      <c r="L1722" s="122">
        <v>25548.7</v>
      </c>
      <c r="M1722" s="122">
        <v>26210.85</v>
      </c>
      <c r="N1722" s="122">
        <v>26256.81</v>
      </c>
      <c r="O1722" s="37">
        <v>26292.77</v>
      </c>
      <c r="P1722" s="37">
        <v>26310.01</v>
      </c>
      <c r="Q1722" s="37">
        <v>26407.11</v>
      </c>
      <c r="R1722" s="37">
        <v>26415.19</v>
      </c>
      <c r="S1722" s="124">
        <v>26425.919999999998</v>
      </c>
    </row>
    <row r="1723" spans="1:19">
      <c r="B1723" s="6">
        <v>2012</v>
      </c>
      <c r="C1723" s="36"/>
      <c r="D1723" s="36"/>
      <c r="E1723" s="36"/>
      <c r="F1723" s="36"/>
      <c r="G1723" s="36"/>
      <c r="H1723" s="36"/>
      <c r="I1723" s="37"/>
      <c r="J1723" s="37"/>
      <c r="K1723" s="122">
        <v>281675.48</v>
      </c>
      <c r="L1723" s="122">
        <v>281458.92</v>
      </c>
      <c r="M1723" s="122">
        <v>288753.5</v>
      </c>
      <c r="N1723" s="122">
        <v>289259.78000000003</v>
      </c>
      <c r="O1723" s="37">
        <v>289655.96999999997</v>
      </c>
      <c r="P1723" s="37">
        <v>289845.89</v>
      </c>
      <c r="Q1723" s="37">
        <v>290915.59999999998</v>
      </c>
      <c r="R1723" s="37">
        <v>291004.59999999998</v>
      </c>
      <c r="S1723" s="124">
        <v>291122.84999999998</v>
      </c>
    </row>
    <row r="1724" spans="1:19">
      <c r="B1724" s="6">
        <v>2011</v>
      </c>
      <c r="C1724" s="36"/>
      <c r="D1724" s="36"/>
      <c r="E1724" s="36"/>
      <c r="F1724" s="36"/>
      <c r="G1724" s="36"/>
      <c r="H1724" s="37"/>
      <c r="I1724" s="37"/>
      <c r="J1724" s="37"/>
      <c r="K1724" s="122">
        <v>53484.69</v>
      </c>
      <c r="L1724" s="122">
        <v>53443.57</v>
      </c>
      <c r="M1724" s="122">
        <v>54828.67</v>
      </c>
      <c r="N1724" s="122">
        <v>54924.800000000003</v>
      </c>
      <c r="O1724" s="37">
        <v>55000.03</v>
      </c>
      <c r="P1724" s="37">
        <v>55036.09</v>
      </c>
      <c r="Q1724" s="37">
        <v>55239.21</v>
      </c>
      <c r="R1724" s="37">
        <v>55256.11</v>
      </c>
      <c r="S1724" s="124">
        <v>55278.559999999998</v>
      </c>
    </row>
    <row r="1725" spans="1:19">
      <c r="B1725" s="6">
        <v>2010</v>
      </c>
      <c r="C1725" s="36"/>
      <c r="D1725" s="36"/>
      <c r="E1725" s="36"/>
      <c r="F1725" s="36"/>
      <c r="G1725" s="37"/>
      <c r="H1725" s="37"/>
      <c r="I1725" s="37"/>
      <c r="J1725" s="37"/>
      <c r="K1725" s="122">
        <v>3744.17</v>
      </c>
      <c r="L1725" s="122">
        <v>3741.29</v>
      </c>
      <c r="M1725" s="122">
        <v>3838.26</v>
      </c>
      <c r="N1725" s="122">
        <v>3844.99</v>
      </c>
      <c r="O1725" s="37">
        <v>3850.25</v>
      </c>
      <c r="P1725" s="37">
        <v>3852.78</v>
      </c>
      <c r="Q1725" s="37">
        <v>3867</v>
      </c>
      <c r="R1725" s="37">
        <v>3868.18</v>
      </c>
      <c r="S1725" s="124">
        <v>3869.75</v>
      </c>
    </row>
    <row r="1726" spans="1:19">
      <c r="B1726" s="6">
        <v>2009</v>
      </c>
      <c r="C1726" s="36"/>
      <c r="D1726" s="36"/>
      <c r="E1726" s="36"/>
      <c r="F1726" s="37"/>
      <c r="G1726" s="37"/>
      <c r="H1726" s="37"/>
      <c r="I1726" s="37"/>
      <c r="J1726" s="37"/>
      <c r="K1726" s="122">
        <v>12276.13</v>
      </c>
      <c r="L1726" s="122">
        <v>12266.69</v>
      </c>
      <c r="M1726" s="122">
        <v>12584.6</v>
      </c>
      <c r="N1726" s="122">
        <v>12606.67</v>
      </c>
      <c r="O1726" s="37">
        <v>12623.94</v>
      </c>
      <c r="P1726" s="37">
        <v>12632.21</v>
      </c>
      <c r="Q1726" s="37">
        <v>12678.83</v>
      </c>
      <c r="R1726" s="37">
        <v>12682.71</v>
      </c>
      <c r="S1726" s="124">
        <v>12687.87</v>
      </c>
    </row>
    <row r="1727" spans="1:19">
      <c r="B1727" s="6">
        <v>2008</v>
      </c>
      <c r="C1727" s="36"/>
      <c r="D1727" s="36"/>
      <c r="E1727" s="37"/>
      <c r="F1727" s="37"/>
      <c r="G1727" s="37"/>
      <c r="H1727" s="37"/>
      <c r="I1727" s="37"/>
      <c r="J1727" s="37"/>
      <c r="K1727" s="122">
        <v>1518.39</v>
      </c>
      <c r="L1727" s="122">
        <v>1517.23</v>
      </c>
      <c r="M1727" s="122">
        <v>1556.55</v>
      </c>
      <c r="N1727" s="122">
        <v>1559.28</v>
      </c>
      <c r="O1727" s="37">
        <v>1561.41</v>
      </c>
      <c r="P1727" s="37">
        <v>1562.44</v>
      </c>
      <c r="Q1727" s="37">
        <v>1568.2</v>
      </c>
      <c r="R1727" s="37">
        <v>1568.68</v>
      </c>
      <c r="S1727" s="124">
        <v>1569.32</v>
      </c>
    </row>
    <row r="1728" spans="1:19">
      <c r="B1728" s="6">
        <v>2007</v>
      </c>
      <c r="C1728" s="36"/>
      <c r="D1728" s="37"/>
      <c r="E1728" s="37"/>
      <c r="F1728" s="37"/>
      <c r="G1728" s="37"/>
      <c r="H1728" s="37"/>
      <c r="I1728" s="37"/>
      <c r="J1728" s="37"/>
      <c r="K1728" s="122">
        <v>40826.199999999997</v>
      </c>
      <c r="L1728" s="122">
        <v>40794.81</v>
      </c>
      <c r="M1728" s="122">
        <v>41852.089999999997</v>
      </c>
      <c r="N1728" s="122">
        <v>41925.47</v>
      </c>
      <c r="O1728" s="37">
        <v>41982.89</v>
      </c>
      <c r="P1728" s="37">
        <v>42010.42</v>
      </c>
      <c r="Q1728" s="37">
        <v>42165.46</v>
      </c>
      <c r="R1728" s="37">
        <v>42178.36</v>
      </c>
      <c r="S1728" s="124">
        <v>42195.5</v>
      </c>
    </row>
    <row r="1729" spans="2:19">
      <c r="B1729" s="6">
        <v>2006</v>
      </c>
      <c r="C1729" s="37">
        <v>10763.11</v>
      </c>
      <c r="D1729" s="37"/>
      <c r="E1729" s="37"/>
      <c r="F1729" s="37"/>
      <c r="G1729" s="37"/>
      <c r="H1729" s="37"/>
      <c r="I1729" s="37"/>
      <c r="J1729" s="37"/>
      <c r="K1729" s="122">
        <v>26540.43</v>
      </c>
      <c r="L1729" s="122">
        <v>26520.02</v>
      </c>
      <c r="M1729" s="122">
        <v>27207.34</v>
      </c>
      <c r="N1729" s="122">
        <v>27255.05</v>
      </c>
      <c r="O1729" s="37">
        <v>27292.38</v>
      </c>
      <c r="P1729" s="37">
        <v>27310.27</v>
      </c>
      <c r="Q1729" s="37">
        <v>27411.06</v>
      </c>
      <c r="R1729" s="37">
        <v>27419.45</v>
      </c>
      <c r="S1729" s="124">
        <v>27430.59</v>
      </c>
    </row>
    <row r="1730" spans="2:19">
      <c r="B1730" s="6">
        <v>2005</v>
      </c>
      <c r="C1730" s="37">
        <v>36873.39</v>
      </c>
      <c r="D1730" s="37"/>
      <c r="E1730" s="37"/>
      <c r="F1730" s="37"/>
      <c r="G1730" s="37"/>
      <c r="H1730" s="37"/>
      <c r="I1730" s="37"/>
      <c r="J1730" s="37"/>
      <c r="K1730" s="122">
        <v>70328.09</v>
      </c>
      <c r="L1730" s="122">
        <v>70274.02</v>
      </c>
      <c r="M1730" s="122">
        <v>72095.31</v>
      </c>
      <c r="N1730" s="122">
        <v>72221.72</v>
      </c>
      <c r="O1730" s="37">
        <v>72320.639999999999</v>
      </c>
      <c r="P1730" s="37">
        <v>72368.06</v>
      </c>
      <c r="Q1730" s="37">
        <v>72635.14</v>
      </c>
      <c r="R1730" s="37">
        <v>72657.36</v>
      </c>
      <c r="S1730" s="124">
        <v>72686.880000000005</v>
      </c>
    </row>
    <row r="1731" spans="2:19">
      <c r="B1731" s="6">
        <v>2004</v>
      </c>
      <c r="C1731" s="37">
        <v>11001.82</v>
      </c>
      <c r="D1731" s="37"/>
      <c r="E1731" s="37"/>
      <c r="F1731" s="37"/>
      <c r="G1731" s="37"/>
      <c r="H1731" s="37"/>
      <c r="I1731" s="37"/>
      <c r="J1731" s="37"/>
      <c r="K1731" s="122">
        <v>19017.97</v>
      </c>
      <c r="L1731" s="122">
        <v>19003.349999999999</v>
      </c>
      <c r="M1731" s="122">
        <v>19495.86</v>
      </c>
      <c r="N1731" s="122">
        <v>19530.04</v>
      </c>
      <c r="O1731" s="37">
        <v>19556.79</v>
      </c>
      <c r="P1731" s="37">
        <v>19569.62</v>
      </c>
      <c r="Q1731" s="37">
        <v>19641.84</v>
      </c>
      <c r="R1731" s="37">
        <v>19647.849999999999</v>
      </c>
      <c r="S1731" s="124">
        <v>19655.830000000002</v>
      </c>
    </row>
    <row r="1732" spans="2:19">
      <c r="B1732" s="6">
        <v>2003</v>
      </c>
      <c r="C1732" s="37">
        <v>30325.75</v>
      </c>
      <c r="D1732" s="37"/>
      <c r="E1732" s="37"/>
      <c r="F1732" s="37"/>
      <c r="G1732" s="37"/>
      <c r="H1732" s="37"/>
      <c r="I1732" s="37"/>
      <c r="J1732" s="37"/>
      <c r="K1732" s="122">
        <v>57251.96</v>
      </c>
      <c r="L1732" s="122">
        <v>57207.94</v>
      </c>
      <c r="M1732" s="122">
        <v>58690.6</v>
      </c>
      <c r="N1732" s="122">
        <v>58793.51</v>
      </c>
      <c r="O1732" s="37">
        <v>49048.160000000003</v>
      </c>
      <c r="P1732" s="37">
        <v>49080.31</v>
      </c>
      <c r="Q1732" s="37">
        <v>49261.45</v>
      </c>
      <c r="R1732" s="37">
        <v>49276.52</v>
      </c>
      <c r="S1732" s="124">
        <v>49296.55</v>
      </c>
    </row>
    <row r="1733" spans="2:19">
      <c r="B1733" s="6">
        <v>2002</v>
      </c>
      <c r="C1733" s="37">
        <v>13998.91</v>
      </c>
      <c r="D1733" s="37"/>
      <c r="E1733" s="37"/>
      <c r="F1733" s="37"/>
      <c r="G1733" s="37"/>
      <c r="H1733" s="37"/>
      <c r="I1733" s="37"/>
      <c r="J1733" s="37"/>
      <c r="K1733" s="122">
        <v>26428.06</v>
      </c>
      <c r="L1733" s="122">
        <v>26254.74</v>
      </c>
      <c r="M1733" s="122">
        <v>26935.19</v>
      </c>
      <c r="N1733" s="122">
        <v>26982.41</v>
      </c>
      <c r="O1733" s="37">
        <v>27019.37</v>
      </c>
      <c r="P1733" s="37">
        <v>27037.09</v>
      </c>
      <c r="Q1733" s="37">
        <v>27136.87</v>
      </c>
      <c r="R1733" s="37">
        <v>27145.17</v>
      </c>
      <c r="S1733" s="124">
        <v>27156.2</v>
      </c>
    </row>
    <row r="1734" spans="2:19">
      <c r="B1734" s="6">
        <v>2001</v>
      </c>
      <c r="C1734" s="37">
        <v>17082.79</v>
      </c>
      <c r="D1734" s="37"/>
      <c r="E1734" s="37"/>
      <c r="F1734" s="37"/>
      <c r="G1734" s="37"/>
      <c r="H1734" s="37"/>
      <c r="I1734" s="37"/>
      <c r="J1734" s="37"/>
      <c r="K1734" s="122">
        <v>32200.400000000001</v>
      </c>
      <c r="L1734" s="122">
        <v>32175.64</v>
      </c>
      <c r="M1734" s="122">
        <v>33009.54</v>
      </c>
      <c r="N1734" s="122">
        <v>33067.42</v>
      </c>
      <c r="O1734" s="37">
        <v>33112.71</v>
      </c>
      <c r="P1734" s="37">
        <v>33134.42</v>
      </c>
      <c r="Q1734" s="37">
        <v>33256.71</v>
      </c>
      <c r="R1734" s="37">
        <v>33266.879999999997</v>
      </c>
      <c r="S1734" s="124">
        <v>33280.400000000001</v>
      </c>
    </row>
    <row r="1735" spans="2:19">
      <c r="B1735" s="6">
        <v>2000</v>
      </c>
      <c r="C1735" s="37">
        <v>4967.7700000000004</v>
      </c>
      <c r="D1735" s="37"/>
      <c r="E1735" s="37"/>
      <c r="F1735" s="37"/>
      <c r="G1735" s="37"/>
      <c r="H1735" s="37"/>
      <c r="I1735" s="37"/>
      <c r="J1735" s="37"/>
      <c r="K1735" s="122">
        <v>9378.66</v>
      </c>
      <c r="L1735" s="122">
        <v>9371.4500000000007</v>
      </c>
      <c r="M1735" s="122">
        <v>9614.33</v>
      </c>
      <c r="N1735" s="122">
        <v>9631.18</v>
      </c>
      <c r="O1735" s="37">
        <v>9644.3799999999992</v>
      </c>
      <c r="P1735" s="37">
        <v>9650.7000000000007</v>
      </c>
      <c r="Q1735" s="37">
        <v>9686.32</v>
      </c>
      <c r="R1735" s="37">
        <v>9689.2800000000007</v>
      </c>
      <c r="S1735" s="124">
        <v>9693.2199999999993</v>
      </c>
    </row>
    <row r="1736" spans="2:19">
      <c r="B1736" s="6">
        <v>1999</v>
      </c>
      <c r="C1736" s="37">
        <v>9245.73</v>
      </c>
      <c r="D1736" s="37"/>
      <c r="E1736" s="37"/>
      <c r="F1736" s="37"/>
      <c r="G1736" s="37"/>
      <c r="H1736" s="37"/>
      <c r="I1736" s="37"/>
      <c r="J1736" s="37"/>
      <c r="K1736" s="122">
        <v>16197.3</v>
      </c>
      <c r="L1736" s="122">
        <v>16184.85</v>
      </c>
      <c r="M1736" s="122">
        <v>16604.310000000001</v>
      </c>
      <c r="N1736" s="122">
        <v>16633.43</v>
      </c>
      <c r="O1736" s="37">
        <v>16656.21</v>
      </c>
      <c r="P1736" s="37">
        <v>16667.13</v>
      </c>
      <c r="Q1736" s="37">
        <v>16728.64</v>
      </c>
      <c r="R1736" s="37">
        <v>16733.759999999998</v>
      </c>
      <c r="S1736" s="124">
        <v>16740.560000000001</v>
      </c>
    </row>
    <row r="1737" spans="2:19">
      <c r="B1737" s="6">
        <v>1998</v>
      </c>
      <c r="C1737" s="37">
        <v>24396.880000000001</v>
      </c>
      <c r="D1737" s="37"/>
      <c r="E1737" s="37"/>
      <c r="F1737" s="37"/>
      <c r="G1737" s="37"/>
      <c r="H1737" s="37"/>
      <c r="I1737" s="37"/>
      <c r="J1737" s="37"/>
      <c r="K1737" s="122">
        <v>46058.85</v>
      </c>
      <c r="L1737" s="122">
        <v>46023.44</v>
      </c>
      <c r="M1737" s="122">
        <v>47216.23</v>
      </c>
      <c r="N1737" s="122">
        <v>47299.01</v>
      </c>
      <c r="O1737" s="37">
        <v>47363.8</v>
      </c>
      <c r="P1737" s="37">
        <v>47394.85</v>
      </c>
      <c r="Q1737" s="37">
        <v>47569.77</v>
      </c>
      <c r="R1737" s="37">
        <v>47584.32</v>
      </c>
      <c r="S1737" s="124">
        <v>47603.66</v>
      </c>
    </row>
    <row r="1738" spans="2:19">
      <c r="B1738" s="6">
        <v>1997</v>
      </c>
      <c r="C1738" s="37">
        <v>25966.01</v>
      </c>
      <c r="D1738" s="37"/>
      <c r="E1738" s="37"/>
      <c r="F1738" s="37"/>
      <c r="G1738" s="37"/>
      <c r="H1738" s="37"/>
      <c r="I1738" s="37"/>
      <c r="J1738" s="37"/>
      <c r="K1738" s="122">
        <v>50450.91</v>
      </c>
      <c r="L1738" s="122">
        <v>50412.12</v>
      </c>
      <c r="M1738" s="122">
        <v>51718.65</v>
      </c>
      <c r="N1738" s="122">
        <v>51809.33</v>
      </c>
      <c r="O1738" s="37">
        <v>51880.29</v>
      </c>
      <c r="P1738" s="37">
        <v>51914.31</v>
      </c>
      <c r="Q1738" s="37">
        <v>52105.91</v>
      </c>
      <c r="R1738" s="37">
        <v>52121.85</v>
      </c>
      <c r="S1738" s="124">
        <v>52143.03</v>
      </c>
    </row>
    <row r="1739" spans="2:19">
      <c r="B1739" s="6">
        <v>1996</v>
      </c>
      <c r="C1739" s="37">
        <v>15067.96</v>
      </c>
      <c r="D1739" s="37"/>
      <c r="E1739" s="37"/>
      <c r="F1739" s="37"/>
      <c r="G1739" s="37"/>
      <c r="H1739" s="37"/>
      <c r="I1739" s="37"/>
      <c r="J1739" s="37"/>
      <c r="K1739" s="122">
        <v>28446.799999999999</v>
      </c>
      <c r="L1739" s="122">
        <v>28424.93</v>
      </c>
      <c r="M1739" s="122">
        <v>29161.62</v>
      </c>
      <c r="N1739" s="122">
        <v>29212.75</v>
      </c>
      <c r="O1739" s="37">
        <v>29252.76</v>
      </c>
      <c r="P1739" s="37">
        <v>29271.94</v>
      </c>
      <c r="Q1739" s="37">
        <v>29379.97</v>
      </c>
      <c r="R1739" s="37">
        <v>29388.959999999999</v>
      </c>
      <c r="S1739" s="124">
        <v>29400.9</v>
      </c>
    </row>
    <row r="1740" spans="2:19">
      <c r="B1740" s="6">
        <v>1995</v>
      </c>
      <c r="C1740" s="37">
        <v>23261.62</v>
      </c>
      <c r="D1740" s="37"/>
      <c r="E1740" s="37"/>
      <c r="F1740" s="37"/>
      <c r="G1740" s="37"/>
      <c r="H1740" s="37"/>
      <c r="I1740" s="37"/>
      <c r="J1740" s="37"/>
      <c r="K1740" s="122">
        <v>43915.59</v>
      </c>
      <c r="L1740" s="122">
        <v>43881.83</v>
      </c>
      <c r="M1740" s="122">
        <v>45019.11</v>
      </c>
      <c r="N1740" s="122">
        <v>45098.05</v>
      </c>
      <c r="O1740" s="37">
        <v>45159.82</v>
      </c>
      <c r="P1740" s="37">
        <v>45189.43</v>
      </c>
      <c r="Q1740" s="37">
        <v>45356.2</v>
      </c>
      <c r="R1740" s="37">
        <v>45370.080000000002</v>
      </c>
      <c r="S1740" s="124">
        <v>45388.52</v>
      </c>
    </row>
    <row r="1741" spans="2:19">
      <c r="B1741" s="6">
        <v>1994</v>
      </c>
      <c r="C1741" s="37">
        <v>9457.8700000000008</v>
      </c>
      <c r="D1741" s="37"/>
      <c r="E1741" s="37"/>
      <c r="F1741" s="37"/>
      <c r="G1741" s="37"/>
      <c r="H1741" s="37"/>
      <c r="I1741" s="37"/>
      <c r="J1741" s="37"/>
      <c r="K1741" s="122">
        <v>17855.5</v>
      </c>
      <c r="L1741" s="122">
        <v>17841.78</v>
      </c>
      <c r="M1741" s="122">
        <v>18304.18</v>
      </c>
      <c r="N1741" s="122">
        <v>18336.28</v>
      </c>
      <c r="O1741" s="37">
        <v>18361.39</v>
      </c>
      <c r="P1741" s="37">
        <v>18373.43</v>
      </c>
      <c r="Q1741" s="37">
        <v>18441.240000000002</v>
      </c>
      <c r="R1741" s="37">
        <v>18446.88</v>
      </c>
      <c r="S1741" s="124">
        <v>18454.38</v>
      </c>
    </row>
    <row r="1742" spans="2:19">
      <c r="B1742" s="6">
        <v>1993</v>
      </c>
      <c r="C1742" s="37">
        <v>3049.18</v>
      </c>
      <c r="D1742" s="37"/>
      <c r="E1742" s="37"/>
      <c r="F1742" s="37"/>
      <c r="G1742" s="37"/>
      <c r="H1742" s="37"/>
      <c r="I1742" s="37"/>
      <c r="J1742" s="37"/>
      <c r="K1742" s="122">
        <v>5756.54</v>
      </c>
      <c r="L1742" s="122">
        <v>5752.12</v>
      </c>
      <c r="M1742" s="122">
        <v>5901.19</v>
      </c>
      <c r="N1742" s="122">
        <v>5911.54</v>
      </c>
      <c r="O1742" s="37">
        <v>5919.64</v>
      </c>
      <c r="P1742" s="37">
        <v>5923.52</v>
      </c>
      <c r="Q1742" s="37">
        <v>5945.38</v>
      </c>
      <c r="R1742" s="37">
        <v>5947.2</v>
      </c>
      <c r="S1742" s="124">
        <v>5949.62</v>
      </c>
    </row>
    <row r="1743" spans="2:19">
      <c r="B1743" s="6">
        <v>1992</v>
      </c>
      <c r="C1743" s="37">
        <v>7383.49</v>
      </c>
      <c r="D1743" s="37"/>
      <c r="E1743" s="37"/>
      <c r="F1743" s="37"/>
      <c r="G1743" s="37"/>
      <c r="H1743" s="37"/>
      <c r="I1743" s="37"/>
      <c r="J1743" s="37"/>
      <c r="K1743" s="122">
        <v>13939.29</v>
      </c>
      <c r="L1743" s="122">
        <v>13928.57</v>
      </c>
      <c r="M1743" s="122">
        <v>14289.56</v>
      </c>
      <c r="N1743" s="122">
        <v>14314.61</v>
      </c>
      <c r="O1743" s="37">
        <v>14334.22</v>
      </c>
      <c r="P1743" s="37">
        <v>14343.62</v>
      </c>
      <c r="Q1743" s="37">
        <v>14396.56</v>
      </c>
      <c r="R1743" s="37">
        <v>14400.96</v>
      </c>
      <c r="S1743" s="124">
        <v>14406.81</v>
      </c>
    </row>
    <row r="1744" spans="2:19">
      <c r="B1744" s="6">
        <v>1991</v>
      </c>
      <c r="C1744" s="37">
        <v>22994.85</v>
      </c>
      <c r="D1744" s="37"/>
      <c r="E1744" s="37"/>
      <c r="F1744" s="37"/>
      <c r="G1744" s="37"/>
      <c r="H1744" s="37"/>
      <c r="I1744" s="37"/>
      <c r="J1744" s="37"/>
      <c r="K1744" s="122">
        <v>43411.95</v>
      </c>
      <c r="L1744" s="122">
        <v>43378.58</v>
      </c>
      <c r="M1744" s="122">
        <v>44502.82</v>
      </c>
      <c r="N1744" s="122">
        <v>44580.85</v>
      </c>
      <c r="O1744" s="37">
        <v>44641.91</v>
      </c>
      <c r="P1744" s="37">
        <v>44671.18</v>
      </c>
      <c r="Q1744" s="37">
        <v>44836.04</v>
      </c>
      <c r="R1744" s="37">
        <v>44849.760000000002</v>
      </c>
      <c r="S1744" s="124">
        <v>44867.98</v>
      </c>
    </row>
    <row r="1745" spans="2:19">
      <c r="B1745" s="6">
        <v>1990</v>
      </c>
      <c r="C1745" s="37">
        <v>12249.38</v>
      </c>
      <c r="D1745" s="37"/>
      <c r="E1745" s="37"/>
      <c r="F1745" s="37"/>
      <c r="G1745" s="37"/>
      <c r="H1745" s="37"/>
      <c r="I1745" s="37"/>
      <c r="J1745" s="37"/>
      <c r="K1745" s="122">
        <v>16259.92</v>
      </c>
      <c r="L1745" s="122">
        <v>16247.42</v>
      </c>
      <c r="M1745" s="122">
        <v>16668.5</v>
      </c>
      <c r="N1745" s="122">
        <v>16697.73</v>
      </c>
      <c r="O1745" s="37">
        <v>16720.599999999999</v>
      </c>
      <c r="P1745" s="37">
        <v>16731.560000000001</v>
      </c>
      <c r="Q1745" s="37">
        <v>16793.310000000001</v>
      </c>
      <c r="R1745" s="37">
        <v>16798.45</v>
      </c>
      <c r="S1745" s="124">
        <v>16805.28</v>
      </c>
    </row>
    <row r="1746" spans="2:19">
      <c r="B1746" s="6">
        <v>1989</v>
      </c>
      <c r="C1746" s="37">
        <v>4993.37</v>
      </c>
      <c r="D1746" s="37"/>
      <c r="E1746" s="37"/>
      <c r="F1746" s="37"/>
      <c r="G1746" s="37"/>
      <c r="H1746" s="37"/>
      <c r="I1746" s="37"/>
      <c r="J1746" s="37"/>
      <c r="K1746" s="122">
        <v>4940.7700000000004</v>
      </c>
      <c r="L1746" s="122">
        <v>4936.97</v>
      </c>
      <c r="M1746" s="122">
        <v>5064.92</v>
      </c>
      <c r="N1746" s="122">
        <v>5073.8</v>
      </c>
      <c r="O1746" s="37">
        <v>5080.75</v>
      </c>
      <c r="P1746" s="37">
        <v>5084.08</v>
      </c>
      <c r="Q1746" s="37">
        <v>5102.8500000000004</v>
      </c>
      <c r="R1746" s="37">
        <v>5104.41</v>
      </c>
      <c r="S1746" s="124">
        <v>5106.4799999999996</v>
      </c>
    </row>
    <row r="1747" spans="2:19">
      <c r="B1747" s="6">
        <v>1988</v>
      </c>
      <c r="C1747" s="37">
        <v>37341.980000000003</v>
      </c>
      <c r="D1747" s="37"/>
      <c r="E1747" s="37"/>
      <c r="F1747" s="37"/>
      <c r="G1747" s="37"/>
      <c r="H1747" s="37"/>
      <c r="I1747" s="37"/>
      <c r="J1747" s="37"/>
      <c r="K1747" s="122">
        <v>70332.56</v>
      </c>
      <c r="L1747" s="122">
        <v>70374.509999999995</v>
      </c>
      <c r="M1747" s="122">
        <v>71920.73</v>
      </c>
      <c r="N1747" s="122">
        <v>72026.47</v>
      </c>
      <c r="O1747" s="37">
        <v>72247.960000000006</v>
      </c>
      <c r="P1747" s="37">
        <v>72375.460000000006</v>
      </c>
      <c r="Q1747" s="37">
        <v>72600.58</v>
      </c>
      <c r="R1747" s="37">
        <v>72493.710000000006</v>
      </c>
      <c r="S1747" s="124">
        <v>72383.320000000007</v>
      </c>
    </row>
    <row r="1748" spans="2:19">
      <c r="B1748" s="6">
        <v>1987</v>
      </c>
      <c r="C1748" s="37">
        <v>12549.13</v>
      </c>
      <c r="D1748" s="37"/>
      <c r="E1748" s="37"/>
      <c r="F1748" s="37"/>
      <c r="G1748" s="37"/>
      <c r="H1748" s="37"/>
      <c r="I1748" s="37"/>
      <c r="J1748" s="37"/>
      <c r="K1748" s="122">
        <v>19613.599999999999</v>
      </c>
      <c r="L1748" s="122">
        <v>19598.52</v>
      </c>
      <c r="M1748" s="122">
        <v>20106.45</v>
      </c>
      <c r="N1748" s="122">
        <v>20088.55</v>
      </c>
      <c r="O1748" s="37">
        <v>20116.07</v>
      </c>
      <c r="P1748" s="37">
        <v>20129.259999999998</v>
      </c>
      <c r="Q1748" s="37">
        <v>20203.55</v>
      </c>
      <c r="R1748" s="37">
        <v>20209.73</v>
      </c>
      <c r="S1748" s="124">
        <v>20217.939999999999</v>
      </c>
    </row>
    <row r="1749" spans="2:19">
      <c r="B1749" s="6">
        <v>1986</v>
      </c>
      <c r="C1749" s="37">
        <v>10013.81</v>
      </c>
      <c r="D1749" s="37"/>
      <c r="E1749" s="37"/>
      <c r="F1749" s="37"/>
      <c r="G1749" s="37"/>
      <c r="H1749" s="37"/>
      <c r="I1749" s="37"/>
      <c r="J1749" s="37"/>
      <c r="K1749" s="122">
        <v>18905.060000000001</v>
      </c>
      <c r="L1749" s="122">
        <v>18890.53</v>
      </c>
      <c r="M1749" s="122">
        <v>19380.11</v>
      </c>
      <c r="N1749" s="122">
        <v>18802.419999999998</v>
      </c>
      <c r="O1749" s="37">
        <v>18828.18</v>
      </c>
      <c r="P1749" s="37">
        <v>18840.52</v>
      </c>
      <c r="Q1749" s="37">
        <v>18910.05</v>
      </c>
      <c r="R1749" s="37">
        <v>18915.84</v>
      </c>
      <c r="S1749" s="124">
        <v>18923.53</v>
      </c>
    </row>
    <row r="1750" spans="2:19">
      <c r="B1750" s="6">
        <v>1985</v>
      </c>
      <c r="C1750" s="37">
        <v>12837.07</v>
      </c>
      <c r="D1750" s="37"/>
      <c r="E1750" s="37"/>
      <c r="F1750" s="37"/>
      <c r="G1750" s="37"/>
      <c r="H1750" s="37"/>
      <c r="I1750" s="37"/>
      <c r="J1750" s="37"/>
      <c r="K1750" s="122">
        <v>21365.35</v>
      </c>
      <c r="L1750" s="122">
        <v>21348.93</v>
      </c>
      <c r="M1750" s="122">
        <v>21902.23</v>
      </c>
      <c r="N1750" s="122">
        <v>21940.63</v>
      </c>
      <c r="O1750" s="37">
        <v>21970.68</v>
      </c>
      <c r="P1750" s="37">
        <v>21985.09</v>
      </c>
      <c r="Q1750" s="37">
        <v>22066.23</v>
      </c>
      <c r="R1750" s="37">
        <v>22072.98</v>
      </c>
      <c r="S1750" s="124">
        <v>22081.95</v>
      </c>
    </row>
    <row r="1751" spans="2:19">
      <c r="B1751" s="6">
        <v>1984</v>
      </c>
      <c r="C1751" s="37">
        <v>15889.69</v>
      </c>
      <c r="D1751" s="37"/>
      <c r="E1751" s="37"/>
      <c r="F1751" s="37"/>
      <c r="G1751" s="37"/>
      <c r="H1751" s="37"/>
      <c r="I1751" s="37"/>
      <c r="J1751" s="37"/>
      <c r="K1751" s="122">
        <v>29033.03</v>
      </c>
      <c r="L1751" s="122">
        <v>29571.19</v>
      </c>
      <c r="M1751" s="122">
        <v>28716.73</v>
      </c>
      <c r="N1751" s="122">
        <v>28648.26</v>
      </c>
      <c r="O1751" s="37">
        <v>29404.48</v>
      </c>
      <c r="P1751" s="37">
        <v>29891.54</v>
      </c>
      <c r="Q1751" s="37">
        <v>29756.73</v>
      </c>
      <c r="R1751" s="37">
        <v>29012.400000000001</v>
      </c>
      <c r="S1751" s="124">
        <v>28207.88</v>
      </c>
    </row>
    <row r="1752" spans="2:19">
      <c r="B1752" s="6">
        <v>1983</v>
      </c>
      <c r="C1752" s="37">
        <v>18648.47</v>
      </c>
      <c r="D1752" s="37"/>
      <c r="E1752" s="37"/>
      <c r="F1752" s="37"/>
      <c r="G1752" s="37"/>
      <c r="H1752" s="37"/>
      <c r="I1752" s="37"/>
      <c r="J1752" s="37"/>
      <c r="K1752" s="122">
        <v>35206.44</v>
      </c>
      <c r="L1752" s="122">
        <v>35179.370000000003</v>
      </c>
      <c r="M1752" s="122">
        <v>36091.120000000003</v>
      </c>
      <c r="N1752" s="122">
        <v>36154.400000000001</v>
      </c>
      <c r="O1752" s="37">
        <v>36203.919999999998</v>
      </c>
      <c r="P1752" s="37">
        <v>36227.65</v>
      </c>
      <c r="Q1752" s="37">
        <v>36361.360000000001</v>
      </c>
      <c r="R1752" s="37">
        <v>36372.480000000003</v>
      </c>
      <c r="S1752" s="124">
        <v>36387.26</v>
      </c>
    </row>
    <row r="1753" spans="2:19">
      <c r="B1753" s="6">
        <v>1982</v>
      </c>
      <c r="C1753" s="37">
        <v>13209.17</v>
      </c>
      <c r="D1753" s="37"/>
      <c r="E1753" s="37"/>
      <c r="F1753" s="37"/>
      <c r="G1753" s="37"/>
      <c r="H1753" s="37"/>
      <c r="I1753" s="37"/>
      <c r="J1753" s="37"/>
      <c r="K1753" s="122">
        <v>24937.58</v>
      </c>
      <c r="L1753" s="122">
        <v>24918.41</v>
      </c>
      <c r="M1753" s="122">
        <v>25564.22</v>
      </c>
      <c r="N1753" s="122">
        <v>25609.05</v>
      </c>
      <c r="O1753" s="37">
        <v>25644.12</v>
      </c>
      <c r="P1753" s="37">
        <v>25660.94</v>
      </c>
      <c r="Q1753" s="37">
        <v>25755.64</v>
      </c>
      <c r="R1753" s="37">
        <v>25763.52</v>
      </c>
      <c r="S1753" s="124">
        <v>25773.99</v>
      </c>
    </row>
    <row r="1754" spans="2:19">
      <c r="B1754" s="6">
        <v>1981</v>
      </c>
      <c r="C1754" s="37">
        <v>21045.98</v>
      </c>
      <c r="D1754" s="37"/>
      <c r="E1754" s="37"/>
      <c r="F1754" s="37"/>
      <c r="G1754" s="37"/>
      <c r="H1754" s="37"/>
      <c r="I1754" s="37"/>
      <c r="J1754" s="37"/>
      <c r="K1754" s="122">
        <v>39732.69</v>
      </c>
      <c r="L1754" s="122">
        <v>39702.14</v>
      </c>
      <c r="M1754" s="122">
        <v>40731.1</v>
      </c>
      <c r="N1754" s="122">
        <v>40802.519999999997</v>
      </c>
      <c r="O1754" s="37">
        <v>40858.410000000003</v>
      </c>
      <c r="P1754" s="37">
        <v>40885.19</v>
      </c>
      <c r="Q1754" s="37">
        <v>41036.089999999997</v>
      </c>
      <c r="R1754" s="37">
        <v>41048.639999999999</v>
      </c>
      <c r="S1754" s="124">
        <v>41065.32</v>
      </c>
    </row>
    <row r="1755" spans="2:19">
      <c r="B1755" s="6">
        <v>1980</v>
      </c>
      <c r="C1755" s="37">
        <v>52771.05</v>
      </c>
      <c r="D1755" s="37"/>
      <c r="E1755" s="37"/>
      <c r="F1755" s="37"/>
      <c r="G1755" s="37"/>
      <c r="H1755" s="37"/>
      <c r="I1755" s="37"/>
      <c r="J1755" s="37"/>
      <c r="K1755" s="122">
        <v>99626.42</v>
      </c>
      <c r="L1755" s="122">
        <v>99549.83</v>
      </c>
      <c r="M1755" s="122">
        <v>101623.2</v>
      </c>
      <c r="N1755" s="122">
        <v>101801.38</v>
      </c>
      <c r="O1755" s="37">
        <v>101940.82</v>
      </c>
      <c r="P1755" s="37">
        <v>102007.66</v>
      </c>
      <c r="Q1755" s="37">
        <v>102384.13</v>
      </c>
      <c r="R1755" s="37">
        <v>102415.45</v>
      </c>
      <c r="S1755" s="124">
        <v>102457.07</v>
      </c>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v>1689.72</v>
      </c>
      <c r="D1769" s="37"/>
      <c r="E1769" s="37"/>
      <c r="F1769" s="37"/>
      <c r="G1769" s="37"/>
      <c r="H1769" s="37"/>
      <c r="I1769" s="37"/>
      <c r="J1769" s="37"/>
      <c r="K1769" s="122">
        <v>2970.4</v>
      </c>
      <c r="L1769" s="122">
        <v>3095.67</v>
      </c>
      <c r="M1769" s="122">
        <v>2807.05</v>
      </c>
      <c r="N1769" s="122">
        <v>2784.93</v>
      </c>
      <c r="O1769" s="37">
        <v>2951.91</v>
      </c>
      <c r="P1769" s="37">
        <v>3060.29</v>
      </c>
      <c r="Q1769" s="37">
        <v>3015.8</v>
      </c>
      <c r="R1769" s="37">
        <v>2845.27</v>
      </c>
      <c r="S1769" s="124">
        <v>2660.67</v>
      </c>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479075.94999999995</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1347745.5100000002</v>
      </c>
      <c r="L1806" s="8">
        <f t="shared" ref="L1806" si="34">SUM(L1719:L1805)</f>
        <v>1446764.8699999996</v>
      </c>
      <c r="M1806" s="8">
        <f>SUM(M1719:M1805)</f>
        <v>1570155.4100000004</v>
      </c>
      <c r="N1806" s="11">
        <f>SUM(N1714:N1805)</f>
        <v>1628206.8600000006</v>
      </c>
      <c r="O1806" s="11">
        <f>SUM(O1714:O1805)</f>
        <v>1701537.9799999997</v>
      </c>
      <c r="P1806" s="11">
        <f>SUM(P1714:P1805)</f>
        <v>1795334.5199999998</v>
      </c>
      <c r="Q1806" s="11">
        <f>SUM(Q1714:Q1805)</f>
        <v>1912589.18</v>
      </c>
      <c r="R1806" s="11">
        <f>SUM(R1713:R1805)</f>
        <v>1963093.7999999998</v>
      </c>
      <c r="S1806" s="11">
        <f>SUM(S1713:S1805)</f>
        <v>2151977.7799999998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2062592.05</v>
      </c>
    </row>
    <row r="1904" spans="1:19">
      <c r="A1904" s="38"/>
      <c r="B1904" s="6">
        <v>2021</v>
      </c>
      <c r="C1904" s="36"/>
      <c r="D1904" s="36"/>
      <c r="E1904" s="36"/>
      <c r="F1904" s="36"/>
      <c r="G1904" s="36"/>
      <c r="H1904" s="36"/>
      <c r="I1904" s="36"/>
      <c r="J1904" s="36"/>
      <c r="K1904" s="36"/>
      <c r="L1904" s="36"/>
      <c r="M1904" s="36"/>
      <c r="N1904" s="36"/>
      <c r="O1904" s="36"/>
      <c r="P1904" s="36"/>
      <c r="Q1904" s="36"/>
      <c r="R1904" s="37">
        <v>582037.68000000005</v>
      </c>
      <c r="S1904" s="37">
        <v>598601.36</v>
      </c>
    </row>
    <row r="1905" spans="1:19">
      <c r="B1905" s="6">
        <v>2020</v>
      </c>
      <c r="C1905" s="36"/>
      <c r="D1905" s="36"/>
      <c r="E1905" s="36"/>
      <c r="F1905" s="36"/>
      <c r="G1905" s="36"/>
      <c r="H1905" s="36"/>
      <c r="I1905" s="36"/>
      <c r="J1905" s="36"/>
      <c r="K1905" s="36"/>
      <c r="L1905" s="36"/>
      <c r="M1905" s="36"/>
      <c r="N1905" s="36"/>
      <c r="O1905" s="36"/>
      <c r="P1905" s="36"/>
      <c r="Q1905" s="37">
        <v>1653740.99</v>
      </c>
      <c r="R1905" s="37">
        <v>1655222.3</v>
      </c>
      <c r="S1905" s="37">
        <v>1655222.3</v>
      </c>
    </row>
    <row r="1906" spans="1:19">
      <c r="A1906" s="40"/>
      <c r="B1906" s="6">
        <v>2019</v>
      </c>
      <c r="C1906" s="36"/>
      <c r="D1906" s="36"/>
      <c r="E1906" s="36"/>
      <c r="F1906" s="36"/>
      <c r="G1906" s="36"/>
      <c r="H1906" s="36"/>
      <c r="I1906" s="36"/>
      <c r="J1906" s="36"/>
      <c r="K1906" s="36"/>
      <c r="L1906" s="36"/>
      <c r="M1906" s="36"/>
      <c r="N1906" s="36"/>
      <c r="O1906" s="36"/>
      <c r="P1906" s="37">
        <v>1607183.01</v>
      </c>
      <c r="Q1906" s="37">
        <v>1651402.09</v>
      </c>
      <c r="R1906" s="37">
        <v>1653147.39</v>
      </c>
      <c r="S1906" s="37">
        <v>1653147.39</v>
      </c>
    </row>
    <row r="1907" spans="1:19">
      <c r="A1907" s="40"/>
      <c r="B1907" s="6">
        <v>2018</v>
      </c>
      <c r="C1907" s="36"/>
      <c r="D1907" s="36"/>
      <c r="E1907" s="36"/>
      <c r="F1907" s="36"/>
      <c r="G1907" s="36"/>
      <c r="H1907" s="36"/>
      <c r="I1907" s="36"/>
      <c r="J1907" s="36"/>
      <c r="K1907" s="36"/>
      <c r="L1907" s="36"/>
      <c r="M1907" s="36"/>
      <c r="N1907" s="36"/>
      <c r="O1907" s="37">
        <v>1096627.01</v>
      </c>
      <c r="P1907" s="37">
        <v>1114705.3999999999</v>
      </c>
      <c r="Q1907" s="37">
        <v>1118964.2</v>
      </c>
      <c r="R1907" s="37">
        <v>1118964.2</v>
      </c>
      <c r="S1907" s="37">
        <v>1118964.2</v>
      </c>
    </row>
    <row r="1908" spans="1:19">
      <c r="A1908" s="40"/>
      <c r="B1908" s="6">
        <v>2017</v>
      </c>
      <c r="C1908" s="36"/>
      <c r="D1908" s="36"/>
      <c r="E1908" s="36"/>
      <c r="F1908" s="36"/>
      <c r="G1908" s="36"/>
      <c r="H1908" s="36"/>
      <c r="I1908" s="36"/>
      <c r="J1908" s="36"/>
      <c r="K1908" s="36"/>
      <c r="L1908" s="36"/>
      <c r="M1908" s="36"/>
      <c r="N1908" s="122">
        <v>771088.58</v>
      </c>
      <c r="O1908" s="37">
        <v>771088.58</v>
      </c>
      <c r="P1908" s="37">
        <v>771088.58</v>
      </c>
      <c r="Q1908" s="37">
        <v>771088.58</v>
      </c>
      <c r="R1908" s="37">
        <v>771088.58</v>
      </c>
      <c r="S1908" s="37">
        <v>771088.58</v>
      </c>
    </row>
    <row r="1909" spans="1:19">
      <c r="B1909" s="6">
        <v>2016</v>
      </c>
      <c r="C1909" s="36"/>
      <c r="D1909" s="36"/>
      <c r="E1909" s="36"/>
      <c r="F1909" s="36"/>
      <c r="G1909" s="36"/>
      <c r="H1909" s="36"/>
      <c r="I1909" s="36"/>
      <c r="J1909" s="36"/>
      <c r="K1909" s="36"/>
      <c r="L1909" s="36"/>
      <c r="M1909" s="122">
        <v>419423.93</v>
      </c>
      <c r="N1909" s="122">
        <v>419423.93</v>
      </c>
      <c r="O1909" s="37">
        <v>418730.05</v>
      </c>
      <c r="P1909" s="37">
        <v>417672.79</v>
      </c>
      <c r="Q1909" s="37">
        <v>416342.79</v>
      </c>
      <c r="R1909" s="37">
        <v>415491.89</v>
      </c>
      <c r="S1909" s="37">
        <v>412885.49</v>
      </c>
    </row>
    <row r="1910" spans="1:19">
      <c r="B1910" s="6">
        <v>2015</v>
      </c>
      <c r="C1910" s="36"/>
      <c r="D1910" s="36"/>
      <c r="E1910" s="36"/>
      <c r="F1910" s="36"/>
      <c r="G1910" s="36"/>
      <c r="H1910" s="36"/>
      <c r="I1910" s="36"/>
      <c r="J1910" s="36"/>
      <c r="K1910" s="36"/>
      <c r="L1910" s="122">
        <v>842797.4</v>
      </c>
      <c r="M1910" s="122">
        <v>894300.64</v>
      </c>
      <c r="N1910" s="122">
        <v>910153.57</v>
      </c>
      <c r="O1910" s="37">
        <v>910153.57</v>
      </c>
      <c r="P1910" s="37">
        <v>910153.57</v>
      </c>
      <c r="Q1910" s="37">
        <v>910153.57</v>
      </c>
      <c r="R1910" s="37">
        <v>910153.57</v>
      </c>
      <c r="S1910" s="37">
        <v>910153.57</v>
      </c>
    </row>
    <row r="1911" spans="1:19">
      <c r="B1911" s="6">
        <v>2014</v>
      </c>
      <c r="C1911" s="36"/>
      <c r="D1911" s="36"/>
      <c r="E1911" s="36"/>
      <c r="F1911" s="36"/>
      <c r="G1911" s="36"/>
      <c r="H1911" s="36"/>
      <c r="I1911" s="36"/>
      <c r="J1911" s="36"/>
      <c r="K1911" s="122">
        <v>696678.44</v>
      </c>
      <c r="L1911" s="122">
        <v>747152.96</v>
      </c>
      <c r="M1911" s="122">
        <v>747152.96</v>
      </c>
      <c r="N1911" s="122">
        <v>747152.96</v>
      </c>
      <c r="O1911" s="37">
        <v>747152.96</v>
      </c>
      <c r="P1911" s="37">
        <v>747152.96</v>
      </c>
      <c r="Q1911" s="37">
        <v>747152.96</v>
      </c>
      <c r="R1911" s="37">
        <v>747152.96</v>
      </c>
      <c r="S1911" s="37">
        <v>747152.96</v>
      </c>
    </row>
    <row r="1912" spans="1:19">
      <c r="B1912" s="6">
        <v>2013</v>
      </c>
      <c r="C1912" s="36"/>
      <c r="D1912" s="36"/>
      <c r="E1912" s="36"/>
      <c r="F1912" s="36"/>
      <c r="G1912" s="36"/>
      <c r="H1912" s="36"/>
      <c r="I1912" s="36"/>
      <c r="J1912" s="37"/>
      <c r="K1912" s="122">
        <v>512177.95</v>
      </c>
      <c r="L1912" s="122">
        <v>490615.78</v>
      </c>
      <c r="M1912" s="122">
        <v>490615.78</v>
      </c>
      <c r="N1912" s="122">
        <v>504744.46</v>
      </c>
      <c r="O1912" s="37">
        <v>492755.25</v>
      </c>
      <c r="P1912" s="37">
        <v>475185.32</v>
      </c>
      <c r="Q1912" s="37">
        <v>469752.75</v>
      </c>
      <c r="R1912" s="37">
        <v>469752.75</v>
      </c>
      <c r="S1912" s="37">
        <v>469752.75</v>
      </c>
    </row>
    <row r="1913" spans="1:19">
      <c r="B1913" s="6">
        <v>2012</v>
      </c>
      <c r="C1913" s="36"/>
      <c r="D1913" s="36"/>
      <c r="E1913" s="36"/>
      <c r="F1913" s="36"/>
      <c r="G1913" s="36"/>
      <c r="H1913" s="36"/>
      <c r="I1913" s="37"/>
      <c r="J1913" s="37"/>
      <c r="K1913" s="122">
        <v>468999.36</v>
      </c>
      <c r="L1913" s="122">
        <v>471310.66</v>
      </c>
      <c r="M1913" s="122">
        <v>474160.74</v>
      </c>
      <c r="N1913" s="122">
        <v>474160.74</v>
      </c>
      <c r="O1913" s="37">
        <v>474160.74</v>
      </c>
      <c r="P1913" s="37">
        <v>474160.74</v>
      </c>
      <c r="Q1913" s="37">
        <v>474160.74</v>
      </c>
      <c r="R1913" s="37">
        <v>467600.1</v>
      </c>
      <c r="S1913" s="37">
        <v>467600.1</v>
      </c>
    </row>
    <row r="1914" spans="1:19">
      <c r="B1914" s="6">
        <v>2011</v>
      </c>
      <c r="C1914" s="36"/>
      <c r="D1914" s="36"/>
      <c r="E1914" s="36"/>
      <c r="F1914" s="36"/>
      <c r="G1914" s="36"/>
      <c r="H1914" s="37"/>
      <c r="I1914" s="37"/>
      <c r="J1914" s="37"/>
      <c r="K1914" s="122">
        <v>219911.7</v>
      </c>
      <c r="L1914" s="122">
        <v>221006.15</v>
      </c>
      <c r="M1914" s="122">
        <v>221006.15</v>
      </c>
      <c r="N1914" s="122">
        <v>221006.15</v>
      </c>
      <c r="O1914" s="37">
        <v>220344</v>
      </c>
      <c r="P1914" s="37">
        <v>220344</v>
      </c>
      <c r="Q1914" s="37">
        <v>220344</v>
      </c>
      <c r="R1914" s="37">
        <v>220344</v>
      </c>
      <c r="S1914" s="37">
        <v>220344</v>
      </c>
    </row>
    <row r="1915" spans="1:19">
      <c r="B1915" s="6">
        <v>2010</v>
      </c>
      <c r="C1915" s="36"/>
      <c r="D1915" s="36"/>
      <c r="E1915" s="36"/>
      <c r="F1915" s="36"/>
      <c r="G1915" s="37"/>
      <c r="H1915" s="37"/>
      <c r="I1915" s="37"/>
      <c r="J1915" s="37"/>
      <c r="K1915" s="122">
        <v>1065181.3799999999</v>
      </c>
      <c r="L1915" s="122">
        <v>1065181.3799999999</v>
      </c>
      <c r="M1915" s="122">
        <v>1065181.3799999999</v>
      </c>
      <c r="N1915" s="122">
        <v>1065181.3799999999</v>
      </c>
      <c r="O1915" s="37">
        <v>1065181.3799999999</v>
      </c>
      <c r="P1915" s="37">
        <v>1065181.3799999999</v>
      </c>
      <c r="Q1915" s="37">
        <v>1065181.3799999999</v>
      </c>
      <c r="R1915" s="37">
        <v>1065181.3799999999</v>
      </c>
      <c r="S1915" s="37">
        <v>1065181.3799999999</v>
      </c>
    </row>
    <row r="1916" spans="1:19">
      <c r="B1916" s="6">
        <v>2009</v>
      </c>
      <c r="C1916" s="36"/>
      <c r="D1916" s="36"/>
      <c r="E1916" s="36"/>
      <c r="F1916" s="37"/>
      <c r="G1916" s="37"/>
      <c r="H1916" s="37"/>
      <c r="I1916" s="37"/>
      <c r="J1916" s="37"/>
      <c r="K1916" s="122">
        <v>429632.61</v>
      </c>
      <c r="L1916" s="122">
        <v>474619.35</v>
      </c>
      <c r="M1916" s="122">
        <v>474619.35</v>
      </c>
      <c r="N1916" s="122">
        <v>474619.35</v>
      </c>
      <c r="O1916" s="37">
        <v>466568.65</v>
      </c>
      <c r="P1916" s="37">
        <v>466568.65</v>
      </c>
      <c r="Q1916" s="37">
        <v>466568.65</v>
      </c>
      <c r="R1916" s="37">
        <v>466568.65</v>
      </c>
      <c r="S1916" s="37">
        <v>466568.65</v>
      </c>
    </row>
    <row r="1917" spans="1:19">
      <c r="B1917" s="6">
        <v>2008</v>
      </c>
      <c r="C1917" s="36"/>
      <c r="D1917" s="36"/>
      <c r="E1917" s="37"/>
      <c r="F1917" s="37"/>
      <c r="G1917" s="37"/>
      <c r="H1917" s="37"/>
      <c r="I1917" s="37"/>
      <c r="J1917" s="37"/>
      <c r="K1917" s="122">
        <v>65430.42</v>
      </c>
      <c r="L1917" s="122">
        <v>65430.42</v>
      </c>
      <c r="M1917" s="122">
        <v>65430.42</v>
      </c>
      <c r="N1917" s="122">
        <v>65430.42</v>
      </c>
      <c r="O1917" s="37">
        <v>65430.42</v>
      </c>
      <c r="P1917" s="37">
        <v>65430.42</v>
      </c>
      <c r="Q1917" s="37">
        <v>65430.42</v>
      </c>
      <c r="R1917" s="37">
        <v>65430.42</v>
      </c>
      <c r="S1917" s="37">
        <v>65430.42</v>
      </c>
    </row>
    <row r="1918" spans="1:19">
      <c r="B1918" s="6">
        <v>2007</v>
      </c>
      <c r="C1918" s="36"/>
      <c r="D1918" s="37"/>
      <c r="E1918" s="37"/>
      <c r="F1918" s="37"/>
      <c r="G1918" s="37"/>
      <c r="H1918" s="37"/>
      <c r="I1918" s="37"/>
      <c r="J1918" s="37"/>
      <c r="K1918" s="122">
        <v>18314.23</v>
      </c>
      <c r="L1918" s="122">
        <v>28057.62</v>
      </c>
      <c r="M1918" s="122">
        <v>28057.62</v>
      </c>
      <c r="N1918" s="122">
        <v>28057.62</v>
      </c>
      <c r="O1918" s="37">
        <v>15057.62</v>
      </c>
      <c r="P1918" s="37">
        <v>15057.62</v>
      </c>
      <c r="Q1918" s="37">
        <v>15057.62</v>
      </c>
      <c r="R1918" s="37">
        <v>15057.62</v>
      </c>
      <c r="S1918" s="37">
        <v>15057.62</v>
      </c>
    </row>
    <row r="1919" spans="1:19">
      <c r="B1919" s="6">
        <v>2006</v>
      </c>
      <c r="C1919" s="37">
        <v>235408.44</v>
      </c>
      <c r="D1919" s="37"/>
      <c r="E1919" s="37"/>
      <c r="F1919" s="37"/>
      <c r="G1919" s="37"/>
      <c r="H1919" s="37"/>
      <c r="I1919" s="37"/>
      <c r="J1919" s="37"/>
      <c r="K1919" s="122">
        <v>128446.12</v>
      </c>
      <c r="L1919" s="122">
        <v>124161.92</v>
      </c>
      <c r="M1919" s="122">
        <v>124161.92</v>
      </c>
      <c r="N1919" s="122">
        <v>124161.92</v>
      </c>
      <c r="O1919" s="37">
        <v>11017.77</v>
      </c>
      <c r="P1919" s="37">
        <v>11017.77</v>
      </c>
      <c r="Q1919" s="37">
        <v>11017.77</v>
      </c>
      <c r="R1919" s="37">
        <v>11017.77</v>
      </c>
      <c r="S1919" s="37">
        <v>11017.77</v>
      </c>
    </row>
    <row r="1920" spans="1:19">
      <c r="B1920" s="6">
        <v>2005</v>
      </c>
      <c r="C1920" s="37">
        <v>130415.61</v>
      </c>
      <c r="D1920" s="37"/>
      <c r="E1920" s="37"/>
      <c r="F1920" s="37"/>
      <c r="G1920" s="37"/>
      <c r="H1920" s="37"/>
      <c r="I1920" s="37"/>
      <c r="J1920" s="37"/>
      <c r="K1920" s="122">
        <v>110812.02</v>
      </c>
      <c r="L1920" s="122">
        <v>110812.02</v>
      </c>
      <c r="M1920" s="122">
        <v>110812.02</v>
      </c>
      <c r="N1920" s="122">
        <v>110812.02</v>
      </c>
      <c r="O1920" s="37">
        <v>43719.44</v>
      </c>
      <c r="P1920" s="37">
        <v>43719.44</v>
      </c>
      <c r="Q1920" s="37">
        <v>43719.44</v>
      </c>
      <c r="R1920" s="37">
        <v>43719.44</v>
      </c>
      <c r="S1920" s="37">
        <v>43719.44</v>
      </c>
    </row>
    <row r="1921" spans="2:19">
      <c r="B1921" s="6">
        <v>2004</v>
      </c>
      <c r="C1921" s="37">
        <v>245607.06</v>
      </c>
      <c r="D1921" s="37"/>
      <c r="E1921" s="37"/>
      <c r="F1921" s="37"/>
      <c r="G1921" s="37"/>
      <c r="H1921" s="37"/>
      <c r="I1921" s="37"/>
      <c r="J1921" s="37"/>
      <c r="K1921" s="122">
        <v>182815.53</v>
      </c>
      <c r="L1921" s="122">
        <v>182815.53</v>
      </c>
      <c r="M1921" s="122">
        <v>182815.53</v>
      </c>
      <c r="N1921" s="122">
        <v>182815.53</v>
      </c>
      <c r="O1921" s="37">
        <v>127857.72</v>
      </c>
      <c r="P1921" s="37">
        <v>123331.77</v>
      </c>
      <c r="Q1921" s="37">
        <v>123331.77</v>
      </c>
      <c r="R1921" s="37">
        <v>123331.77</v>
      </c>
      <c r="S1921" s="37">
        <v>123331.77</v>
      </c>
    </row>
    <row r="1922" spans="2:19">
      <c r="B1922" s="6">
        <v>2003</v>
      </c>
      <c r="C1922" s="37">
        <v>259553.32</v>
      </c>
      <c r="D1922" s="37"/>
      <c r="E1922" s="37"/>
      <c r="F1922" s="37"/>
      <c r="G1922" s="37"/>
      <c r="H1922" s="37"/>
      <c r="I1922" s="37"/>
      <c r="J1922" s="37"/>
      <c r="K1922" s="122">
        <v>238089.59</v>
      </c>
      <c r="L1922" s="122">
        <v>238089.59</v>
      </c>
      <c r="M1922" s="122">
        <v>238089.59</v>
      </c>
      <c r="N1922" s="122">
        <v>238089.59</v>
      </c>
      <c r="O1922" s="37">
        <v>165514.29</v>
      </c>
      <c r="P1922" s="37">
        <v>165514.29</v>
      </c>
      <c r="Q1922" s="37">
        <v>165514.29</v>
      </c>
      <c r="R1922" s="37">
        <v>165514.29</v>
      </c>
      <c r="S1922" s="37">
        <v>165514.29</v>
      </c>
    </row>
    <row r="1923" spans="2:19">
      <c r="B1923" s="6">
        <v>2002</v>
      </c>
      <c r="C1923" s="37">
        <v>255663</v>
      </c>
      <c r="D1923" s="37"/>
      <c r="E1923" s="37"/>
      <c r="F1923" s="37"/>
      <c r="G1923" s="37"/>
      <c r="H1923" s="37"/>
      <c r="I1923" s="37"/>
      <c r="J1923" s="37"/>
      <c r="K1923" s="122">
        <v>203345.8</v>
      </c>
      <c r="L1923" s="122">
        <v>203345.8</v>
      </c>
      <c r="M1923" s="122">
        <v>203345.8</v>
      </c>
      <c r="N1923" s="122">
        <v>202969.84</v>
      </c>
      <c r="O1923" s="37">
        <v>202969.84</v>
      </c>
      <c r="P1923" s="37">
        <v>202969.84</v>
      </c>
      <c r="Q1923" s="37">
        <v>202969.84</v>
      </c>
      <c r="R1923" s="37">
        <v>202969.84</v>
      </c>
      <c r="S1923" s="37">
        <v>202969.84</v>
      </c>
    </row>
    <row r="1924" spans="2:19">
      <c r="B1924" s="6">
        <v>2001</v>
      </c>
      <c r="C1924" s="37">
        <v>99609</v>
      </c>
      <c r="D1924" s="37"/>
      <c r="E1924" s="37"/>
      <c r="F1924" s="37"/>
      <c r="G1924" s="37"/>
      <c r="H1924" s="37"/>
      <c r="I1924" s="37"/>
      <c r="J1924" s="37"/>
      <c r="K1924" s="122">
        <v>99609</v>
      </c>
      <c r="L1924" s="122">
        <v>104079.09</v>
      </c>
      <c r="M1924" s="122">
        <v>104079.09</v>
      </c>
      <c r="N1924" s="122">
        <v>104079.09</v>
      </c>
      <c r="O1924" s="37">
        <v>104079.09</v>
      </c>
      <c r="P1924" s="37">
        <v>95309.09</v>
      </c>
      <c r="Q1924" s="37">
        <v>95309.09</v>
      </c>
      <c r="R1924" s="37">
        <v>95309.09</v>
      </c>
      <c r="S1924" s="37">
        <v>95309.09</v>
      </c>
    </row>
    <row r="1925" spans="2:19">
      <c r="B1925" s="6">
        <v>2000</v>
      </c>
      <c r="C1925" s="37">
        <v>116071</v>
      </c>
      <c r="D1925" s="37"/>
      <c r="E1925" s="37"/>
      <c r="F1925" s="37"/>
      <c r="G1925" s="37"/>
      <c r="H1925" s="37"/>
      <c r="I1925" s="37"/>
      <c r="J1925" s="37"/>
      <c r="K1925" s="122">
        <v>106915</v>
      </c>
      <c r="L1925" s="122">
        <v>114082.3</v>
      </c>
      <c r="M1925" s="122">
        <v>114082.3</v>
      </c>
      <c r="N1925" s="122">
        <v>114082.3</v>
      </c>
      <c r="O1925" s="37">
        <v>114082.3</v>
      </c>
      <c r="P1925" s="37">
        <v>114082.3</v>
      </c>
      <c r="Q1925" s="37">
        <v>114082.3</v>
      </c>
      <c r="R1925" s="37">
        <v>114082.3</v>
      </c>
      <c r="S1925" s="37">
        <v>114082.3</v>
      </c>
    </row>
    <row r="1926" spans="2:19">
      <c r="B1926" s="6">
        <v>1999</v>
      </c>
      <c r="C1926" s="37">
        <v>206507</v>
      </c>
      <c r="D1926" s="37"/>
      <c r="E1926" s="37"/>
      <c r="F1926" s="37"/>
      <c r="G1926" s="37"/>
      <c r="H1926" s="37"/>
      <c r="I1926" s="37"/>
      <c r="J1926" s="37"/>
      <c r="K1926" s="122">
        <v>147435</v>
      </c>
      <c r="L1926" s="122">
        <v>150097.20000000001</v>
      </c>
      <c r="M1926" s="122">
        <v>150097.20000000001</v>
      </c>
      <c r="N1926" s="122">
        <v>150097.20000000001</v>
      </c>
      <c r="O1926" s="37">
        <v>150097.20000000001</v>
      </c>
      <c r="P1926" s="37">
        <v>150097.20000000001</v>
      </c>
      <c r="Q1926" s="37">
        <v>150097.20000000001</v>
      </c>
      <c r="R1926" s="37">
        <v>150097.20000000001</v>
      </c>
      <c r="S1926" s="37">
        <v>150097.20000000001</v>
      </c>
    </row>
    <row r="1927" spans="2:19">
      <c r="B1927" s="6">
        <v>1998</v>
      </c>
      <c r="C1927" s="37">
        <v>119272</v>
      </c>
      <c r="D1927" s="37"/>
      <c r="E1927" s="37"/>
      <c r="F1927" s="37"/>
      <c r="G1927" s="37"/>
      <c r="H1927" s="37"/>
      <c r="I1927" s="37"/>
      <c r="J1927" s="37"/>
      <c r="K1927" s="122">
        <v>119272</v>
      </c>
      <c r="L1927" s="122">
        <v>119272</v>
      </c>
      <c r="M1927" s="122">
        <v>119272</v>
      </c>
      <c r="N1927" s="122">
        <v>119272</v>
      </c>
      <c r="O1927" s="37">
        <v>119272</v>
      </c>
      <c r="P1927" s="37">
        <v>119272</v>
      </c>
      <c r="Q1927" s="37">
        <v>119272</v>
      </c>
      <c r="R1927" s="37">
        <v>119272</v>
      </c>
      <c r="S1927" s="37">
        <v>119272</v>
      </c>
    </row>
    <row r="1928" spans="2:19">
      <c r="B1928" s="6">
        <v>1997</v>
      </c>
      <c r="C1928" s="37">
        <v>182484</v>
      </c>
      <c r="D1928" s="37"/>
      <c r="E1928" s="37"/>
      <c r="F1928" s="37"/>
      <c r="G1928" s="37"/>
      <c r="H1928" s="37"/>
      <c r="I1928" s="37"/>
      <c r="J1928" s="37"/>
      <c r="K1928" s="122">
        <v>148303.96</v>
      </c>
      <c r="L1928" s="122">
        <v>148303.96</v>
      </c>
      <c r="M1928" s="122">
        <v>148303.96</v>
      </c>
      <c r="N1928" s="122">
        <v>148303.96</v>
      </c>
      <c r="O1928" s="37">
        <v>148303.96</v>
      </c>
      <c r="P1928" s="37">
        <v>148303.96</v>
      </c>
      <c r="Q1928" s="37">
        <v>148303.96</v>
      </c>
      <c r="R1928" s="37">
        <v>148303.96</v>
      </c>
      <c r="S1928" s="37">
        <v>148303.96</v>
      </c>
    </row>
    <row r="1929" spans="2:19">
      <c r="B1929" s="6">
        <v>1996</v>
      </c>
      <c r="C1929" s="37">
        <v>411996</v>
      </c>
      <c r="D1929" s="37"/>
      <c r="E1929" s="37"/>
      <c r="F1929" s="37"/>
      <c r="G1929" s="37"/>
      <c r="H1929" s="37"/>
      <c r="I1929" s="37"/>
      <c r="J1929" s="37"/>
      <c r="K1929" s="122">
        <v>406021</v>
      </c>
      <c r="L1929" s="122">
        <v>488873.56</v>
      </c>
      <c r="M1929" s="122">
        <v>488873.56</v>
      </c>
      <c r="N1929" s="122">
        <v>488873.56</v>
      </c>
      <c r="O1929" s="37">
        <v>488873.56</v>
      </c>
      <c r="P1929" s="37">
        <v>488873.56</v>
      </c>
      <c r="Q1929" s="37">
        <v>488873.56</v>
      </c>
      <c r="R1929" s="37">
        <v>488873.56</v>
      </c>
      <c r="S1929" s="37">
        <v>488873.56</v>
      </c>
    </row>
    <row r="1930" spans="2:19">
      <c r="B1930" s="6">
        <v>1995</v>
      </c>
      <c r="C1930" s="37">
        <v>673363</v>
      </c>
      <c r="D1930" s="37"/>
      <c r="E1930" s="37"/>
      <c r="F1930" s="37"/>
      <c r="G1930" s="37"/>
      <c r="H1930" s="37"/>
      <c r="I1930" s="37"/>
      <c r="J1930" s="37"/>
      <c r="K1930" s="122">
        <v>591583.38</v>
      </c>
      <c r="L1930" s="122">
        <v>644474.56000000006</v>
      </c>
      <c r="M1930" s="122">
        <v>644474.56000000006</v>
      </c>
      <c r="N1930" s="122">
        <v>632765.75</v>
      </c>
      <c r="O1930" s="37">
        <v>617856.52</v>
      </c>
      <c r="P1930" s="37">
        <v>617856.52</v>
      </c>
      <c r="Q1930" s="37">
        <v>605805.80000000005</v>
      </c>
      <c r="R1930" s="37">
        <v>601165.46</v>
      </c>
      <c r="S1930" s="37">
        <v>598958.42000000004</v>
      </c>
    </row>
    <row r="1931" spans="2:19">
      <c r="B1931" s="6">
        <v>1994</v>
      </c>
      <c r="C1931" s="37">
        <v>1162265.8799999999</v>
      </c>
      <c r="D1931" s="37"/>
      <c r="E1931" s="37"/>
      <c r="F1931" s="37"/>
      <c r="G1931" s="37"/>
      <c r="H1931" s="37"/>
      <c r="I1931" s="37"/>
      <c r="J1931" s="37"/>
      <c r="K1931" s="122">
        <v>863260.03</v>
      </c>
      <c r="L1931" s="122">
        <v>863260.03</v>
      </c>
      <c r="M1931" s="122">
        <v>863260.03</v>
      </c>
      <c r="N1931" s="122">
        <v>861303.12</v>
      </c>
      <c r="O1931" s="37">
        <v>861209.94</v>
      </c>
      <c r="P1931" s="37">
        <v>861209.94</v>
      </c>
      <c r="Q1931" s="37">
        <v>861209.94</v>
      </c>
      <c r="R1931" s="37">
        <v>861209.94</v>
      </c>
      <c r="S1931" s="37">
        <v>806441.38</v>
      </c>
    </row>
    <row r="1932" spans="2:19">
      <c r="B1932" s="6">
        <v>1993</v>
      </c>
      <c r="C1932" s="37">
        <v>215396</v>
      </c>
      <c r="D1932" s="37"/>
      <c r="E1932" s="37"/>
      <c r="F1932" s="37"/>
      <c r="G1932" s="37"/>
      <c r="H1932" s="37"/>
      <c r="I1932" s="37"/>
      <c r="J1932" s="37"/>
      <c r="K1932" s="122">
        <v>204995.91</v>
      </c>
      <c r="L1932" s="122">
        <v>220241.41</v>
      </c>
      <c r="M1932" s="122">
        <v>220241.41</v>
      </c>
      <c r="N1932" s="122">
        <v>220241.41</v>
      </c>
      <c r="O1932" s="37">
        <v>220241.41</v>
      </c>
      <c r="P1932" s="37">
        <v>220241.41</v>
      </c>
      <c r="Q1932" s="37">
        <v>220241.41</v>
      </c>
      <c r="R1932" s="37">
        <v>220241.41</v>
      </c>
      <c r="S1932" s="37">
        <v>220241.41</v>
      </c>
    </row>
    <row r="1933" spans="2:19">
      <c r="B1933" s="6">
        <v>1992</v>
      </c>
      <c r="C1933" s="37">
        <v>185620</v>
      </c>
      <c r="D1933" s="37"/>
      <c r="E1933" s="37"/>
      <c r="F1933" s="37"/>
      <c r="G1933" s="37"/>
      <c r="H1933" s="37"/>
      <c r="I1933" s="37"/>
      <c r="J1933" s="37"/>
      <c r="K1933" s="122">
        <v>185620</v>
      </c>
      <c r="L1933" s="122">
        <v>223558.64</v>
      </c>
      <c r="M1933" s="122">
        <v>223558.64</v>
      </c>
      <c r="N1933" s="122">
        <v>223558.64</v>
      </c>
      <c r="O1933" s="37">
        <v>221347.19</v>
      </c>
      <c r="P1933" s="37">
        <v>221347.19</v>
      </c>
      <c r="Q1933" s="37">
        <v>221347.19</v>
      </c>
      <c r="R1933" s="37">
        <v>221347.19</v>
      </c>
      <c r="S1933" s="37">
        <v>205129.89</v>
      </c>
    </row>
    <row r="1934" spans="2:19">
      <c r="B1934" s="6">
        <v>1991</v>
      </c>
      <c r="C1934" s="37">
        <v>112828</v>
      </c>
      <c r="D1934" s="37"/>
      <c r="E1934" s="37"/>
      <c r="F1934" s="37"/>
      <c r="G1934" s="37"/>
      <c r="H1934" s="37"/>
      <c r="I1934" s="37"/>
      <c r="J1934" s="37"/>
      <c r="K1934" s="122">
        <v>112828</v>
      </c>
      <c r="L1934" s="122">
        <v>112828</v>
      </c>
      <c r="M1934" s="122">
        <v>112828</v>
      </c>
      <c r="N1934" s="122">
        <v>112828</v>
      </c>
      <c r="O1934" s="37">
        <v>112828</v>
      </c>
      <c r="P1934" s="37">
        <v>112828</v>
      </c>
      <c r="Q1934" s="37">
        <v>112828</v>
      </c>
      <c r="R1934" s="37">
        <v>112828</v>
      </c>
      <c r="S1934" s="37">
        <v>112828</v>
      </c>
    </row>
    <row r="1935" spans="2:19">
      <c r="B1935" s="6">
        <v>1990</v>
      </c>
      <c r="C1935" s="37">
        <v>447437.36</v>
      </c>
      <c r="D1935" s="37"/>
      <c r="E1935" s="37"/>
      <c r="F1935" s="37"/>
      <c r="G1935" s="37"/>
      <c r="H1935" s="37"/>
      <c r="I1935" s="37"/>
      <c r="J1935" s="37"/>
      <c r="K1935" s="122">
        <v>447437.36</v>
      </c>
      <c r="L1935" s="122">
        <v>447437.36</v>
      </c>
      <c r="M1935" s="122">
        <v>447437.36</v>
      </c>
      <c r="N1935" s="122">
        <v>447437.36</v>
      </c>
      <c r="O1935" s="37">
        <v>447437.36</v>
      </c>
      <c r="P1935" s="37">
        <v>434746.5</v>
      </c>
      <c r="Q1935" s="37">
        <v>434746.5</v>
      </c>
      <c r="R1935" s="37">
        <v>434746.5</v>
      </c>
      <c r="S1935" s="37">
        <v>434746.5</v>
      </c>
    </row>
    <row r="1936" spans="2:19">
      <c r="B1936" s="6">
        <v>1989</v>
      </c>
      <c r="C1936" s="37">
        <v>3546758.43</v>
      </c>
      <c r="D1936" s="37"/>
      <c r="E1936" s="37"/>
      <c r="F1936" s="37"/>
      <c r="G1936" s="37"/>
      <c r="H1936" s="37"/>
      <c r="I1936" s="37"/>
      <c r="J1936" s="37"/>
      <c r="K1936" s="122">
        <v>3278016.65</v>
      </c>
      <c r="L1936" s="122">
        <v>3258523.65</v>
      </c>
      <c r="M1936" s="122">
        <v>3206512.36</v>
      </c>
      <c r="N1936" s="122">
        <v>3170666.88</v>
      </c>
      <c r="O1936" s="37">
        <v>3148478.59</v>
      </c>
      <c r="P1936" s="37">
        <v>3089680.35</v>
      </c>
      <c r="Q1936" s="37">
        <v>3050063.07</v>
      </c>
      <c r="R1936" s="37">
        <v>3033403.87</v>
      </c>
      <c r="S1936" s="37">
        <v>3013437.15</v>
      </c>
    </row>
    <row r="1937" spans="2:19">
      <c r="B1937" s="6">
        <v>1988</v>
      </c>
      <c r="C1937" s="37">
        <v>35579</v>
      </c>
      <c r="D1937" s="37"/>
      <c r="E1937" s="37"/>
      <c r="F1937" s="37"/>
      <c r="G1937" s="37"/>
      <c r="H1937" s="37"/>
      <c r="I1937" s="37"/>
      <c r="J1937" s="37"/>
      <c r="K1937" s="122">
        <v>34888.980000000003</v>
      </c>
      <c r="L1937" s="122">
        <v>41575.660000000003</v>
      </c>
      <c r="M1937" s="122">
        <v>24627.119999999999</v>
      </c>
      <c r="N1937" s="122">
        <v>24627.119999999999</v>
      </c>
      <c r="O1937" s="37">
        <v>9747.27</v>
      </c>
      <c r="P1937" s="37">
        <v>9747.27</v>
      </c>
      <c r="Q1937" s="37">
        <v>9747.27</v>
      </c>
      <c r="R1937" s="37">
        <v>9747.27</v>
      </c>
      <c r="S1937" s="37">
        <v>9747.27</v>
      </c>
    </row>
    <row r="1938" spans="2:19">
      <c r="B1938" s="6">
        <v>1987</v>
      </c>
      <c r="C1938" s="37"/>
      <c r="D1938" s="37"/>
      <c r="E1938" s="37"/>
      <c r="F1938" s="37"/>
      <c r="G1938" s="37"/>
      <c r="H1938" s="37"/>
      <c r="I1938" s="37"/>
      <c r="J1938" s="37"/>
      <c r="K1938" s="37"/>
      <c r="L1938" s="122">
        <v>18479.11</v>
      </c>
      <c r="M1938" s="122">
        <v>18479.11</v>
      </c>
      <c r="N1938" s="122">
        <v>18479.11</v>
      </c>
      <c r="O1938" s="37">
        <v>18479.11</v>
      </c>
      <c r="P1938" s="37">
        <v>18479.11</v>
      </c>
      <c r="Q1938" s="37">
        <v>18479.11</v>
      </c>
      <c r="R1938" s="37">
        <v>18479.11</v>
      </c>
      <c r="S1938" s="37">
        <v>18479.11</v>
      </c>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122">
        <v>16695.21</v>
      </c>
      <c r="M1941" s="122">
        <v>16695.21</v>
      </c>
      <c r="N1941" s="122">
        <v>16695.21</v>
      </c>
      <c r="O1941" s="37">
        <v>16695.21</v>
      </c>
      <c r="P1941" s="37">
        <v>16695.21</v>
      </c>
      <c r="Q1941" s="37">
        <v>16695.21</v>
      </c>
      <c r="R1941" s="37">
        <v>16695.21</v>
      </c>
      <c r="S1941" s="37">
        <v>16695.21</v>
      </c>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122">
        <v>114359.12</v>
      </c>
      <c r="M1944" s="122">
        <v>114359.12</v>
      </c>
      <c r="N1944" s="122">
        <v>114359.12</v>
      </c>
      <c r="O1944" s="37">
        <v>114359.12</v>
      </c>
      <c r="P1944" s="37">
        <v>114359.12</v>
      </c>
      <c r="Q1944" s="37">
        <v>114359.12</v>
      </c>
      <c r="R1944" s="37">
        <v>114359.12</v>
      </c>
      <c r="S1944" s="37">
        <v>114359.12</v>
      </c>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122">
        <v>93301.05</v>
      </c>
      <c r="M1948" s="122">
        <v>93301.05</v>
      </c>
      <c r="N1948" s="122">
        <v>93301.05</v>
      </c>
      <c r="O1948" s="37">
        <v>93301.05</v>
      </c>
      <c r="P1948" s="37">
        <v>93301.05</v>
      </c>
      <c r="Q1948" s="37">
        <v>93301.05</v>
      </c>
      <c r="R1948" s="37">
        <v>93301.05</v>
      </c>
      <c r="S1948" s="37">
        <v>93301.05</v>
      </c>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122">
        <v>8729.7999999999993</v>
      </c>
      <c r="M1950" s="122">
        <v>8729.7999999999993</v>
      </c>
      <c r="N1950" s="122">
        <v>8729.7999999999993</v>
      </c>
      <c r="O1950" s="37">
        <v>8729.7999999999993</v>
      </c>
      <c r="P1950" s="37">
        <v>8729.7999999999993</v>
      </c>
      <c r="Q1950" s="37">
        <v>8729.7999999999993</v>
      </c>
      <c r="R1950" s="37">
        <v>8729.7999999999993</v>
      </c>
      <c r="S1950" s="37">
        <v>8729.7999999999993</v>
      </c>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122">
        <v>12783.83</v>
      </c>
      <c r="M1952" s="122">
        <v>12783.83</v>
      </c>
      <c r="N1952" s="122">
        <v>12783.83</v>
      </c>
      <c r="O1952" s="37">
        <v>12783.83</v>
      </c>
      <c r="P1952" s="37">
        <v>12783.83</v>
      </c>
      <c r="Q1952" s="37">
        <v>12783.83</v>
      </c>
      <c r="R1952" s="37">
        <v>12783.83</v>
      </c>
      <c r="S1952" s="37">
        <v>12783.83</v>
      </c>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122">
        <v>17204.46</v>
      </c>
      <c r="M1956" s="122">
        <v>17204.46</v>
      </c>
      <c r="N1956" s="122">
        <v>17204.46</v>
      </c>
      <c r="O1956" s="37">
        <v>17204.46</v>
      </c>
      <c r="P1956" s="37">
        <v>17204.46</v>
      </c>
      <c r="Q1956" s="37">
        <v>17204.46</v>
      </c>
      <c r="R1956" s="37">
        <v>17204.46</v>
      </c>
      <c r="S1956" s="37">
        <v>17204.46</v>
      </c>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8641834.0999999996</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11086021.42</v>
      </c>
      <c r="L1996" s="8">
        <f t="shared" ref="L1996" si="38">SUM(L1909:L1995)</f>
        <v>12483556.58</v>
      </c>
      <c r="M1996" s="8">
        <f>SUM(M1909:M1995)</f>
        <v>12888373.999999998</v>
      </c>
      <c r="N1996" s="11">
        <f>SUM(N1904:N1995)</f>
        <v>13639557.029999999</v>
      </c>
      <c r="O1996" s="11">
        <f>SUM(O1904:O1995)</f>
        <v>14339736.26</v>
      </c>
      <c r="P1996" s="11">
        <f>SUM(P1904:P1995)</f>
        <v>15861585.42</v>
      </c>
      <c r="Q1996" s="11">
        <f>SUM(Q1904:Q1995)</f>
        <v>17505373.719999999</v>
      </c>
      <c r="R1996" s="11">
        <f>SUM(R1903:R1995)</f>
        <v>18061926.93</v>
      </c>
      <c r="S1996" s="11">
        <f>SUM(S1903:S1995)</f>
        <v>20045316.640000001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254437.86</v>
      </c>
    </row>
    <row r="1999" spans="1:19">
      <c r="A1999" s="38"/>
      <c r="B1999" s="6">
        <v>2021</v>
      </c>
      <c r="C1999" s="36"/>
      <c r="D1999" s="36"/>
      <c r="E1999" s="36"/>
      <c r="F1999" s="36"/>
      <c r="G1999" s="36"/>
      <c r="H1999" s="36"/>
      <c r="I1999" s="36"/>
      <c r="J1999" s="36"/>
      <c r="K1999" s="36"/>
      <c r="L1999" s="36"/>
      <c r="M1999" s="36"/>
      <c r="N1999" s="36"/>
      <c r="O1999" s="36"/>
      <c r="P1999" s="36"/>
      <c r="Q1999" s="36"/>
      <c r="R1999" s="37">
        <v>500899.43</v>
      </c>
      <c r="S1999" s="37">
        <v>518784.6</v>
      </c>
    </row>
    <row r="2000" spans="1:19">
      <c r="B2000" s="6">
        <v>2020</v>
      </c>
      <c r="C2000" s="36"/>
      <c r="D2000" s="36"/>
      <c r="E2000" s="36"/>
      <c r="F2000" s="36"/>
      <c r="G2000" s="36"/>
      <c r="H2000" s="36"/>
      <c r="I2000" s="36"/>
      <c r="J2000" s="36"/>
      <c r="K2000" s="36"/>
      <c r="L2000" s="36"/>
      <c r="M2000" s="36"/>
      <c r="N2000" s="36"/>
      <c r="O2000" s="36"/>
      <c r="P2000" s="36"/>
      <c r="Q2000" s="37">
        <v>386297.64</v>
      </c>
      <c r="R2000" s="37">
        <v>386297.64</v>
      </c>
      <c r="S2000" s="37">
        <v>386297.64</v>
      </c>
    </row>
    <row r="2001" spans="1:19">
      <c r="A2001" s="40"/>
      <c r="B2001" s="6">
        <v>2019</v>
      </c>
      <c r="C2001" s="36"/>
      <c r="D2001" s="36"/>
      <c r="E2001" s="36"/>
      <c r="F2001" s="36"/>
      <c r="G2001" s="36"/>
      <c r="H2001" s="36"/>
      <c r="I2001" s="36"/>
      <c r="J2001" s="36"/>
      <c r="K2001" s="36"/>
      <c r="L2001" s="36"/>
      <c r="M2001" s="36"/>
      <c r="N2001" s="36"/>
      <c r="O2001" s="36"/>
      <c r="P2001" s="37">
        <v>433854</v>
      </c>
      <c r="Q2001" s="37">
        <v>451390.85</v>
      </c>
      <c r="R2001" s="37">
        <v>451390.85</v>
      </c>
      <c r="S2001" s="37">
        <v>451390.85</v>
      </c>
    </row>
    <row r="2002" spans="1:19">
      <c r="A2002" s="40"/>
      <c r="B2002" s="6">
        <v>2018</v>
      </c>
      <c r="C2002" s="36"/>
      <c r="D2002" s="36"/>
      <c r="E2002" s="36"/>
      <c r="F2002" s="36"/>
      <c r="G2002" s="36"/>
      <c r="H2002" s="36"/>
      <c r="I2002" s="36"/>
      <c r="J2002" s="36"/>
      <c r="K2002" s="36"/>
      <c r="L2002" s="36"/>
      <c r="M2002" s="36"/>
      <c r="N2002" s="36"/>
      <c r="O2002" s="37">
        <v>509817.98</v>
      </c>
      <c r="P2002" s="37">
        <v>509817.98</v>
      </c>
      <c r="Q2002" s="37">
        <v>509817.98</v>
      </c>
      <c r="R2002" s="37">
        <v>509817.98</v>
      </c>
      <c r="S2002" s="37">
        <v>509817.98</v>
      </c>
    </row>
    <row r="2003" spans="1:19">
      <c r="A2003" s="40"/>
      <c r="B2003" s="6">
        <v>2017</v>
      </c>
      <c r="C2003" s="36"/>
      <c r="D2003" s="36"/>
      <c r="E2003" s="36"/>
      <c r="F2003" s="36"/>
      <c r="G2003" s="36"/>
      <c r="H2003" s="36"/>
      <c r="I2003" s="36"/>
      <c r="J2003" s="36"/>
      <c r="K2003" s="36"/>
      <c r="L2003" s="36"/>
      <c r="M2003" s="36"/>
      <c r="N2003" s="122">
        <v>200861.78</v>
      </c>
      <c r="O2003" s="37">
        <v>200861.78</v>
      </c>
      <c r="P2003" s="37">
        <v>200861.78</v>
      </c>
      <c r="Q2003" s="37">
        <v>200861.78</v>
      </c>
      <c r="R2003" s="37">
        <v>200861.78</v>
      </c>
      <c r="S2003" s="37">
        <v>200861.78</v>
      </c>
    </row>
    <row r="2004" spans="1:19">
      <c r="B2004" s="6">
        <v>2016</v>
      </c>
      <c r="C2004" s="36"/>
      <c r="D2004" s="36"/>
      <c r="E2004" s="36"/>
      <c r="F2004" s="36"/>
      <c r="G2004" s="36"/>
      <c r="H2004" s="36"/>
      <c r="I2004" s="36"/>
      <c r="J2004" s="36"/>
      <c r="K2004" s="36"/>
      <c r="L2004" s="36"/>
      <c r="M2004" s="122">
        <v>186406.81</v>
      </c>
      <c r="N2004" s="122">
        <v>186406.81</v>
      </c>
      <c r="O2004" s="37">
        <v>170827.29</v>
      </c>
      <c r="P2004" s="37">
        <v>170827.29</v>
      </c>
      <c r="Q2004" s="37">
        <v>170827.29</v>
      </c>
      <c r="R2004" s="37">
        <v>170827.29</v>
      </c>
      <c r="S2004" s="37">
        <v>170827.29</v>
      </c>
    </row>
    <row r="2005" spans="1:19">
      <c r="B2005" s="6">
        <v>2015</v>
      </c>
      <c r="C2005" s="36"/>
      <c r="D2005" s="36"/>
      <c r="E2005" s="36"/>
      <c r="F2005" s="36"/>
      <c r="G2005" s="36"/>
      <c r="H2005" s="36"/>
      <c r="I2005" s="36"/>
      <c r="J2005" s="36"/>
      <c r="K2005" s="36"/>
      <c r="L2005" s="122">
        <v>72001.75</v>
      </c>
      <c r="M2005" s="122">
        <v>73945.95</v>
      </c>
      <c r="N2005" s="122">
        <v>73945.95</v>
      </c>
      <c r="O2005" s="37">
        <v>73945.95</v>
      </c>
      <c r="P2005" s="37">
        <v>73945.95</v>
      </c>
      <c r="Q2005" s="37">
        <v>172034.18</v>
      </c>
      <c r="R2005" s="37">
        <v>172034.18</v>
      </c>
      <c r="S2005" s="37">
        <v>172034.18</v>
      </c>
    </row>
    <row r="2006" spans="1:19">
      <c r="B2006" s="6">
        <v>2014</v>
      </c>
      <c r="C2006" s="36"/>
      <c r="D2006" s="36"/>
      <c r="E2006" s="36"/>
      <c r="F2006" s="36"/>
      <c r="G2006" s="36"/>
      <c r="H2006" s="36"/>
      <c r="I2006" s="36"/>
      <c r="J2006" s="36"/>
      <c r="K2006" s="122">
        <v>148651.01999999999</v>
      </c>
      <c r="L2006" s="122">
        <v>148651.01999999999</v>
      </c>
      <c r="M2006" s="122">
        <v>148651.01999999999</v>
      </c>
      <c r="N2006" s="122">
        <v>148651.01999999999</v>
      </c>
      <c r="O2006" s="37">
        <v>148651.01999999999</v>
      </c>
      <c r="P2006" s="37">
        <v>148651.01999999999</v>
      </c>
      <c r="Q2006" s="37">
        <v>148651.01999999999</v>
      </c>
      <c r="R2006" s="37">
        <v>148651.01999999999</v>
      </c>
      <c r="S2006" s="37">
        <v>148651.01999999999</v>
      </c>
    </row>
    <row r="2007" spans="1:19">
      <c r="B2007" s="6">
        <v>2013</v>
      </c>
      <c r="C2007" s="36"/>
      <c r="D2007" s="36"/>
      <c r="E2007" s="36"/>
      <c r="F2007" s="36"/>
      <c r="G2007" s="36"/>
      <c r="H2007" s="36"/>
      <c r="I2007" s="36"/>
      <c r="J2007" s="37"/>
      <c r="K2007" s="122">
        <v>87559.51</v>
      </c>
      <c r="L2007" s="122">
        <v>87559.51</v>
      </c>
      <c r="M2007" s="122">
        <v>87559.51</v>
      </c>
      <c r="N2007" s="122">
        <v>87559.51</v>
      </c>
      <c r="O2007" s="37">
        <v>87559.51</v>
      </c>
      <c r="P2007" s="37">
        <v>87559.51</v>
      </c>
      <c r="Q2007" s="37">
        <v>87559.51</v>
      </c>
      <c r="R2007" s="37">
        <v>87559.51</v>
      </c>
      <c r="S2007" s="37">
        <v>87559.51</v>
      </c>
    </row>
    <row r="2008" spans="1:19">
      <c r="B2008" s="6">
        <v>2012</v>
      </c>
      <c r="C2008" s="36"/>
      <c r="D2008" s="36"/>
      <c r="E2008" s="36"/>
      <c r="F2008" s="36"/>
      <c r="G2008" s="36"/>
      <c r="H2008" s="36"/>
      <c r="I2008" s="37"/>
      <c r="J2008" s="37"/>
      <c r="K2008" s="122">
        <v>210273.53</v>
      </c>
      <c r="L2008" s="122">
        <v>210273.53</v>
      </c>
      <c r="M2008" s="122">
        <v>210273.53</v>
      </c>
      <c r="N2008" s="122">
        <v>210273.53</v>
      </c>
      <c r="O2008" s="37">
        <v>210273.53</v>
      </c>
      <c r="P2008" s="37">
        <v>210273.53</v>
      </c>
      <c r="Q2008" s="37">
        <v>210273.53</v>
      </c>
      <c r="R2008" s="37">
        <v>210273.53</v>
      </c>
      <c r="S2008" s="37">
        <v>210273.53</v>
      </c>
    </row>
    <row r="2009" spans="1:19">
      <c r="B2009" s="6">
        <v>2011</v>
      </c>
      <c r="C2009" s="36"/>
      <c r="D2009" s="36"/>
      <c r="E2009" s="36"/>
      <c r="F2009" s="36"/>
      <c r="G2009" s="36"/>
      <c r="H2009" s="37"/>
      <c r="I2009" s="37"/>
      <c r="J2009" s="37"/>
      <c r="K2009" s="122">
        <v>115011.47</v>
      </c>
      <c r="L2009" s="122">
        <v>115011.47</v>
      </c>
      <c r="M2009" s="122">
        <v>115011.47</v>
      </c>
      <c r="N2009" s="122">
        <v>115011.47</v>
      </c>
      <c r="O2009" s="37">
        <v>120370.72</v>
      </c>
      <c r="P2009" s="37">
        <v>120370.72</v>
      </c>
      <c r="Q2009" s="37">
        <v>120370.72</v>
      </c>
      <c r="R2009" s="37">
        <v>120370.72</v>
      </c>
      <c r="S2009" s="37">
        <v>120370.72</v>
      </c>
    </row>
    <row r="2010" spans="1:19">
      <c r="B2010" s="6">
        <v>2010</v>
      </c>
      <c r="C2010" s="36"/>
      <c r="D2010" s="36"/>
      <c r="E2010" s="36"/>
      <c r="F2010" s="36"/>
      <c r="G2010" s="37"/>
      <c r="H2010" s="37"/>
      <c r="I2010" s="37"/>
      <c r="J2010" s="37"/>
      <c r="K2010" s="122">
        <v>124205.17</v>
      </c>
      <c r="L2010" s="122">
        <v>124205.17</v>
      </c>
      <c r="M2010" s="122">
        <v>124205.17</v>
      </c>
      <c r="N2010" s="122">
        <v>124205.17</v>
      </c>
      <c r="O2010" s="37">
        <v>124205.17</v>
      </c>
      <c r="P2010" s="37">
        <v>124205.17</v>
      </c>
      <c r="Q2010" s="37">
        <v>124205.17</v>
      </c>
      <c r="R2010" s="37">
        <v>124205.17</v>
      </c>
      <c r="S2010" s="37">
        <v>124205.17</v>
      </c>
    </row>
    <row r="2011" spans="1:19">
      <c r="B2011" s="6">
        <v>2009</v>
      </c>
      <c r="C2011" s="36"/>
      <c r="D2011" s="36"/>
      <c r="E2011" s="36"/>
      <c r="F2011" s="37"/>
      <c r="G2011" s="37"/>
      <c r="H2011" s="37"/>
      <c r="I2011" s="37"/>
      <c r="J2011" s="37"/>
      <c r="K2011" s="122">
        <v>47043.12</v>
      </c>
      <c r="L2011" s="122">
        <v>47043.12</v>
      </c>
      <c r="M2011" s="122">
        <v>47043.12</v>
      </c>
      <c r="N2011" s="122">
        <v>47043.12</v>
      </c>
      <c r="O2011" s="37">
        <v>47043.12</v>
      </c>
      <c r="P2011" s="37">
        <v>47043.12</v>
      </c>
      <c r="Q2011" s="37">
        <v>47043.12</v>
      </c>
      <c r="R2011" s="37">
        <v>47043.12</v>
      </c>
      <c r="S2011" s="37">
        <v>47043.12</v>
      </c>
    </row>
    <row r="2012" spans="1:19">
      <c r="B2012" s="6">
        <v>2008</v>
      </c>
      <c r="C2012" s="36"/>
      <c r="D2012" s="36"/>
      <c r="E2012" s="37"/>
      <c r="F2012" s="37"/>
      <c r="G2012" s="37"/>
      <c r="H2012" s="37"/>
      <c r="I2012" s="37"/>
      <c r="J2012" s="37"/>
      <c r="K2012" s="122">
        <v>46423.21</v>
      </c>
      <c r="L2012" s="122">
        <v>46423.21</v>
      </c>
      <c r="M2012" s="122">
        <v>46423.21</v>
      </c>
      <c r="N2012" s="122">
        <v>46423.21</v>
      </c>
      <c r="O2012" s="37">
        <v>46423.21</v>
      </c>
      <c r="P2012" s="37">
        <v>46423.21</v>
      </c>
      <c r="Q2012" s="37">
        <v>46423.21</v>
      </c>
      <c r="R2012" s="37">
        <v>46423.21</v>
      </c>
      <c r="S2012" s="37">
        <v>46423.21</v>
      </c>
    </row>
    <row r="2013" spans="1:19">
      <c r="B2013" s="6">
        <v>2007</v>
      </c>
      <c r="C2013" s="36"/>
      <c r="D2013" s="37"/>
      <c r="E2013" s="37"/>
      <c r="F2013" s="37"/>
      <c r="G2013" s="37"/>
      <c r="H2013" s="37"/>
      <c r="I2013" s="37"/>
      <c r="J2013" s="37"/>
      <c r="K2013" s="122">
        <v>147733.49</v>
      </c>
      <c r="L2013" s="122">
        <v>147733.49</v>
      </c>
      <c r="M2013" s="122">
        <v>147733.49</v>
      </c>
      <c r="N2013" s="122">
        <v>147733.49</v>
      </c>
      <c r="O2013" s="37">
        <v>89753.3</v>
      </c>
      <c r="P2013" s="37">
        <v>89753.3</v>
      </c>
      <c r="Q2013" s="37">
        <v>89753.3</v>
      </c>
      <c r="R2013" s="37">
        <v>89753.3</v>
      </c>
      <c r="S2013" s="37">
        <v>89753.3</v>
      </c>
    </row>
    <row r="2014" spans="1:19">
      <c r="B2014" s="6">
        <v>2006</v>
      </c>
      <c r="C2014" s="37">
        <v>68002.06</v>
      </c>
      <c r="D2014" s="37"/>
      <c r="E2014" s="37"/>
      <c r="F2014" s="37"/>
      <c r="G2014" s="37"/>
      <c r="H2014" s="37"/>
      <c r="I2014" s="37"/>
      <c r="J2014" s="37"/>
      <c r="K2014" s="122">
        <v>143727.04999999999</v>
      </c>
      <c r="L2014" s="122">
        <v>152450.26999999999</v>
      </c>
      <c r="M2014" s="122">
        <v>152450.26999999999</v>
      </c>
      <c r="N2014" s="122">
        <v>152450.26999999999</v>
      </c>
      <c r="O2014" s="37">
        <v>93440.44</v>
      </c>
      <c r="P2014" s="37">
        <v>93440.44</v>
      </c>
      <c r="Q2014" s="37">
        <v>93440.44</v>
      </c>
      <c r="R2014" s="37">
        <v>93329.14</v>
      </c>
      <c r="S2014" s="37">
        <v>93329.14</v>
      </c>
    </row>
    <row r="2015" spans="1:19">
      <c r="B2015" s="6">
        <v>2005</v>
      </c>
      <c r="C2015" s="37">
        <v>104990.83</v>
      </c>
      <c r="D2015" s="37"/>
      <c r="E2015" s="37"/>
      <c r="F2015" s="37"/>
      <c r="G2015" s="37"/>
      <c r="H2015" s="37"/>
      <c r="I2015" s="37"/>
      <c r="J2015" s="37"/>
      <c r="K2015" s="122">
        <v>180836.76</v>
      </c>
      <c r="L2015" s="122">
        <v>180637.31</v>
      </c>
      <c r="M2015" s="122">
        <v>180637.31</v>
      </c>
      <c r="N2015" s="122">
        <v>180637.31</v>
      </c>
      <c r="O2015" s="37">
        <v>113131.34</v>
      </c>
      <c r="P2015" s="37">
        <v>113131.34</v>
      </c>
      <c r="Q2015" s="37">
        <v>113131.34</v>
      </c>
      <c r="R2015" s="37">
        <v>113131.34</v>
      </c>
      <c r="S2015" s="37">
        <v>113131.34</v>
      </c>
    </row>
    <row r="2016" spans="1:19">
      <c r="B2016" s="6">
        <v>2004</v>
      </c>
      <c r="C2016" s="37">
        <v>215625.37</v>
      </c>
      <c r="D2016" s="37"/>
      <c r="E2016" s="37"/>
      <c r="F2016" s="37"/>
      <c r="G2016" s="37"/>
      <c r="H2016" s="37"/>
      <c r="I2016" s="37"/>
      <c r="J2016" s="37"/>
      <c r="K2016" s="122">
        <v>272695.3</v>
      </c>
      <c r="L2016" s="122">
        <v>272695.3</v>
      </c>
      <c r="M2016" s="122">
        <v>272695.3</v>
      </c>
      <c r="N2016" s="122">
        <v>272695.3</v>
      </c>
      <c r="O2016" s="37">
        <v>153629.75</v>
      </c>
      <c r="P2016" s="37">
        <v>153629.75</v>
      </c>
      <c r="Q2016" s="37">
        <v>153629.75</v>
      </c>
      <c r="R2016" s="37">
        <v>153629.75</v>
      </c>
      <c r="S2016" s="37">
        <v>153629.75</v>
      </c>
    </row>
    <row r="2017" spans="2:19">
      <c r="B2017" s="6">
        <v>2003</v>
      </c>
      <c r="C2017" s="37">
        <v>128741.62</v>
      </c>
      <c r="D2017" s="37"/>
      <c r="E2017" s="37"/>
      <c r="F2017" s="37"/>
      <c r="G2017" s="37"/>
      <c r="H2017" s="37"/>
      <c r="I2017" s="37"/>
      <c r="J2017" s="37"/>
      <c r="K2017" s="122">
        <v>145103.62</v>
      </c>
      <c r="L2017" s="122">
        <v>145103.62</v>
      </c>
      <c r="M2017" s="122">
        <v>145103.62</v>
      </c>
      <c r="N2017" s="122">
        <v>145103.62</v>
      </c>
      <c r="O2017" s="37">
        <v>83753.509999999995</v>
      </c>
      <c r="P2017" s="37">
        <v>83753.509999999995</v>
      </c>
      <c r="Q2017" s="37">
        <v>83753.509999999995</v>
      </c>
      <c r="R2017" s="37">
        <v>83753.509999999995</v>
      </c>
      <c r="S2017" s="37">
        <v>83753.509999999995</v>
      </c>
    </row>
    <row r="2018" spans="2:19">
      <c r="B2018" s="6">
        <v>2002</v>
      </c>
      <c r="C2018" s="37">
        <v>106736</v>
      </c>
      <c r="D2018" s="37"/>
      <c r="E2018" s="37"/>
      <c r="F2018" s="37"/>
      <c r="G2018" s="37"/>
      <c r="H2018" s="37"/>
      <c r="I2018" s="37"/>
      <c r="J2018" s="37"/>
      <c r="K2018" s="122">
        <v>106513.98</v>
      </c>
      <c r="L2018" s="122">
        <v>106513.98</v>
      </c>
      <c r="M2018" s="122">
        <v>106513.98</v>
      </c>
      <c r="N2018" s="122">
        <v>106513.98</v>
      </c>
      <c r="O2018" s="37">
        <v>59006.67</v>
      </c>
      <c r="P2018" s="37">
        <v>59006.67</v>
      </c>
      <c r="Q2018" s="37">
        <v>59006.67</v>
      </c>
      <c r="R2018" s="37">
        <v>59006.67</v>
      </c>
      <c r="S2018" s="37">
        <v>59006.67</v>
      </c>
    </row>
    <row r="2019" spans="2:19">
      <c r="B2019" s="6">
        <v>2001</v>
      </c>
      <c r="C2019" s="37">
        <v>112339</v>
      </c>
      <c r="D2019" s="37"/>
      <c r="E2019" s="37"/>
      <c r="F2019" s="37"/>
      <c r="G2019" s="37"/>
      <c r="H2019" s="37"/>
      <c r="I2019" s="37"/>
      <c r="J2019" s="37"/>
      <c r="K2019" s="122">
        <v>96545</v>
      </c>
      <c r="L2019" s="122">
        <v>96545</v>
      </c>
      <c r="M2019" s="122">
        <v>96545</v>
      </c>
      <c r="N2019" s="122">
        <v>96545</v>
      </c>
      <c r="O2019" s="37">
        <v>62538.83</v>
      </c>
      <c r="P2019" s="37">
        <v>62538.83</v>
      </c>
      <c r="Q2019" s="37">
        <v>62538.83</v>
      </c>
      <c r="R2019" s="37">
        <v>62538.83</v>
      </c>
      <c r="S2019" s="37">
        <v>62538.83</v>
      </c>
    </row>
    <row r="2020" spans="2:19">
      <c r="B2020" s="6">
        <v>2000</v>
      </c>
      <c r="C2020" s="37">
        <v>92461</v>
      </c>
      <c r="D2020" s="37"/>
      <c r="E2020" s="37"/>
      <c r="F2020" s="37"/>
      <c r="G2020" s="37"/>
      <c r="H2020" s="37"/>
      <c r="I2020" s="37"/>
      <c r="J2020" s="37"/>
      <c r="K2020" s="122">
        <v>92461</v>
      </c>
      <c r="L2020" s="122">
        <v>92461</v>
      </c>
      <c r="M2020" s="122">
        <v>92461</v>
      </c>
      <c r="N2020" s="122">
        <v>92461</v>
      </c>
      <c r="O2020" s="37">
        <v>88196.36</v>
      </c>
      <c r="P2020" s="37">
        <v>88196.36</v>
      </c>
      <c r="Q2020" s="37">
        <v>88196.36</v>
      </c>
      <c r="R2020" s="37">
        <v>88196.36</v>
      </c>
      <c r="S2020" s="37">
        <v>88196.36</v>
      </c>
    </row>
    <row r="2021" spans="2:19">
      <c r="B2021" s="6">
        <v>1999</v>
      </c>
      <c r="C2021" s="37">
        <v>212378</v>
      </c>
      <c r="D2021" s="37"/>
      <c r="E2021" s="37"/>
      <c r="F2021" s="37"/>
      <c r="G2021" s="37"/>
      <c r="H2021" s="37"/>
      <c r="I2021" s="37"/>
      <c r="J2021" s="37"/>
      <c r="K2021" s="122">
        <v>131886.54</v>
      </c>
      <c r="L2021" s="122">
        <v>131886.54</v>
      </c>
      <c r="M2021" s="122">
        <v>131886.54</v>
      </c>
      <c r="N2021" s="122">
        <v>131886.54</v>
      </c>
      <c r="O2021" s="37">
        <v>92669.27</v>
      </c>
      <c r="P2021" s="37">
        <v>92669.27</v>
      </c>
      <c r="Q2021" s="37">
        <v>92669.27</v>
      </c>
      <c r="R2021" s="37">
        <v>92669.27</v>
      </c>
      <c r="S2021" s="37">
        <v>92669.27</v>
      </c>
    </row>
    <row r="2022" spans="2:19">
      <c r="B2022" s="6">
        <v>1998</v>
      </c>
      <c r="C2022" s="37">
        <v>163312</v>
      </c>
      <c r="D2022" s="37"/>
      <c r="E2022" s="37"/>
      <c r="F2022" s="37"/>
      <c r="G2022" s="37"/>
      <c r="H2022" s="37"/>
      <c r="I2022" s="37"/>
      <c r="J2022" s="37"/>
      <c r="K2022" s="122">
        <v>178498</v>
      </c>
      <c r="L2022" s="122">
        <v>178498</v>
      </c>
      <c r="M2022" s="122">
        <v>178263.12</v>
      </c>
      <c r="N2022" s="122">
        <v>178263.12</v>
      </c>
      <c r="O2022" s="37">
        <v>157350.29999999999</v>
      </c>
      <c r="P2022" s="37">
        <v>157350.29999999999</v>
      </c>
      <c r="Q2022" s="37">
        <v>157350.29999999999</v>
      </c>
      <c r="R2022" s="37">
        <v>157350.29999999999</v>
      </c>
      <c r="S2022" s="37">
        <v>157350.29999999999</v>
      </c>
    </row>
    <row r="2023" spans="2:19">
      <c r="B2023" s="6">
        <v>1997</v>
      </c>
      <c r="C2023" s="37">
        <v>98332</v>
      </c>
      <c r="D2023" s="37"/>
      <c r="E2023" s="37"/>
      <c r="F2023" s="37"/>
      <c r="G2023" s="37"/>
      <c r="H2023" s="37"/>
      <c r="I2023" s="37"/>
      <c r="J2023" s="37"/>
      <c r="K2023" s="122">
        <v>91501</v>
      </c>
      <c r="L2023" s="122">
        <v>91501</v>
      </c>
      <c r="M2023" s="122">
        <v>91501</v>
      </c>
      <c r="N2023" s="122">
        <v>91501</v>
      </c>
      <c r="O2023" s="37">
        <v>89501</v>
      </c>
      <c r="P2023" s="37">
        <v>89501</v>
      </c>
      <c r="Q2023" s="37">
        <v>89501</v>
      </c>
      <c r="R2023" s="37">
        <v>89501</v>
      </c>
      <c r="S2023" s="37">
        <v>89501</v>
      </c>
    </row>
    <row r="2024" spans="2:19">
      <c r="B2024" s="6">
        <v>1996</v>
      </c>
      <c r="C2024" s="37">
        <v>294914</v>
      </c>
      <c r="D2024" s="37"/>
      <c r="E2024" s="37"/>
      <c r="F2024" s="37"/>
      <c r="G2024" s="37"/>
      <c r="H2024" s="37"/>
      <c r="I2024" s="37"/>
      <c r="J2024" s="37"/>
      <c r="K2024" s="122">
        <v>274308</v>
      </c>
      <c r="L2024" s="122">
        <v>274308</v>
      </c>
      <c r="M2024" s="122">
        <v>274308</v>
      </c>
      <c r="N2024" s="122">
        <v>274308</v>
      </c>
      <c r="O2024" s="37">
        <v>270777.07</v>
      </c>
      <c r="P2024" s="37">
        <v>270777.07</v>
      </c>
      <c r="Q2024" s="37">
        <v>270777.07</v>
      </c>
      <c r="R2024" s="37">
        <v>270777.07</v>
      </c>
      <c r="S2024" s="37">
        <v>270777.07</v>
      </c>
    </row>
    <row r="2025" spans="2:19">
      <c r="B2025" s="6">
        <v>1995</v>
      </c>
      <c r="C2025" s="37">
        <v>806547</v>
      </c>
      <c r="D2025" s="37"/>
      <c r="E2025" s="37"/>
      <c r="F2025" s="37"/>
      <c r="G2025" s="37"/>
      <c r="H2025" s="37"/>
      <c r="I2025" s="37"/>
      <c r="J2025" s="37"/>
      <c r="K2025" s="122">
        <v>774052.5</v>
      </c>
      <c r="L2025" s="122">
        <v>774052.5</v>
      </c>
      <c r="M2025" s="122">
        <v>774052.5</v>
      </c>
      <c r="N2025" s="122">
        <v>774052.5</v>
      </c>
      <c r="O2025" s="37">
        <v>769775.38</v>
      </c>
      <c r="P2025" s="37">
        <v>769775.38</v>
      </c>
      <c r="Q2025" s="37">
        <v>769775.38</v>
      </c>
      <c r="R2025" s="37">
        <v>769775.38</v>
      </c>
      <c r="S2025" s="37">
        <v>761820.7</v>
      </c>
    </row>
    <row r="2026" spans="2:19">
      <c r="B2026" s="6">
        <v>1994</v>
      </c>
      <c r="C2026" s="37">
        <v>235346</v>
      </c>
      <c r="D2026" s="37"/>
      <c r="E2026" s="37"/>
      <c r="F2026" s="37"/>
      <c r="G2026" s="37"/>
      <c r="H2026" s="37"/>
      <c r="I2026" s="37"/>
      <c r="J2026" s="37"/>
      <c r="K2026" s="122">
        <v>174674.94</v>
      </c>
      <c r="L2026" s="122">
        <v>174674.94</v>
      </c>
      <c r="M2026" s="122">
        <v>166570.04</v>
      </c>
      <c r="N2026" s="122">
        <v>166570.04</v>
      </c>
      <c r="O2026" s="37">
        <v>159570.04</v>
      </c>
      <c r="P2026" s="37">
        <v>159570.04</v>
      </c>
      <c r="Q2026" s="37">
        <v>159570.04</v>
      </c>
      <c r="R2026" s="37">
        <v>159570.04</v>
      </c>
      <c r="S2026" s="37">
        <v>155394.96</v>
      </c>
    </row>
    <row r="2027" spans="2:19">
      <c r="B2027" s="6">
        <v>1993</v>
      </c>
      <c r="C2027" s="37">
        <v>208064</v>
      </c>
      <c r="D2027" s="37"/>
      <c r="E2027" s="37"/>
      <c r="F2027" s="37"/>
      <c r="G2027" s="37"/>
      <c r="H2027" s="37"/>
      <c r="I2027" s="37"/>
      <c r="J2027" s="37"/>
      <c r="K2027" s="122">
        <v>308016</v>
      </c>
      <c r="L2027" s="122">
        <v>306984.78999999998</v>
      </c>
      <c r="M2027" s="122">
        <v>306984.78999999998</v>
      </c>
      <c r="N2027" s="122">
        <v>306984.78999999998</v>
      </c>
      <c r="O2027" s="37">
        <v>306984.78999999998</v>
      </c>
      <c r="P2027" s="37">
        <v>306984.78999999998</v>
      </c>
      <c r="Q2027" s="37">
        <v>306984.78999999998</v>
      </c>
      <c r="R2027" s="37">
        <v>306984.78999999998</v>
      </c>
      <c r="S2027" s="37">
        <v>306984.78999999998</v>
      </c>
    </row>
    <row r="2028" spans="2:19">
      <c r="B2028" s="6">
        <v>1992</v>
      </c>
      <c r="C2028" s="37">
        <v>379025</v>
      </c>
      <c r="D2028" s="37"/>
      <c r="E2028" s="37"/>
      <c r="F2028" s="37"/>
      <c r="G2028" s="37"/>
      <c r="H2028" s="37"/>
      <c r="I2028" s="37"/>
      <c r="J2028" s="37"/>
      <c r="K2028" s="122">
        <v>508066</v>
      </c>
      <c r="L2028" s="122">
        <v>508066</v>
      </c>
      <c r="M2028" s="122">
        <v>508066</v>
      </c>
      <c r="N2028" s="122">
        <v>508066</v>
      </c>
      <c r="O2028" s="37">
        <v>506335.61</v>
      </c>
      <c r="P2028" s="37">
        <v>506335.61</v>
      </c>
      <c r="Q2028" s="37">
        <v>506335.61</v>
      </c>
      <c r="R2028" s="37">
        <v>506335.61</v>
      </c>
      <c r="S2028" s="37">
        <v>506335.61</v>
      </c>
    </row>
    <row r="2029" spans="2:19">
      <c r="B2029" s="6">
        <v>1991</v>
      </c>
      <c r="C2029" s="37">
        <v>252817</v>
      </c>
      <c r="D2029" s="37"/>
      <c r="E2029" s="37"/>
      <c r="F2029" s="37"/>
      <c r="G2029" s="37"/>
      <c r="H2029" s="37"/>
      <c r="I2029" s="37"/>
      <c r="J2029" s="37"/>
      <c r="K2029" s="122">
        <v>233027</v>
      </c>
      <c r="L2029" s="122">
        <v>223632.46</v>
      </c>
      <c r="M2029" s="122">
        <v>223632.46</v>
      </c>
      <c r="N2029" s="122">
        <v>223632.46</v>
      </c>
      <c r="O2029" s="37">
        <v>223632.46</v>
      </c>
      <c r="P2029" s="37">
        <v>223632.46</v>
      </c>
      <c r="Q2029" s="37">
        <v>223632.46</v>
      </c>
      <c r="R2029" s="37">
        <v>223632.46</v>
      </c>
      <c r="S2029" s="37">
        <v>223632.46</v>
      </c>
    </row>
    <row r="2030" spans="2:19">
      <c r="B2030" s="6">
        <v>1990</v>
      </c>
      <c r="C2030" s="37">
        <v>224570</v>
      </c>
      <c r="D2030" s="37"/>
      <c r="E2030" s="37"/>
      <c r="F2030" s="37"/>
      <c r="G2030" s="37"/>
      <c r="H2030" s="37"/>
      <c r="I2030" s="37"/>
      <c r="J2030" s="37"/>
      <c r="K2030" s="122">
        <v>195089</v>
      </c>
      <c r="L2030" s="122">
        <v>195089</v>
      </c>
      <c r="M2030" s="122">
        <v>195089</v>
      </c>
      <c r="N2030" s="122">
        <v>195089</v>
      </c>
      <c r="O2030" s="37">
        <v>195089</v>
      </c>
      <c r="P2030" s="37">
        <v>195089</v>
      </c>
      <c r="Q2030" s="37">
        <v>186203.48</v>
      </c>
      <c r="R2030" s="37">
        <v>186203.48</v>
      </c>
      <c r="S2030" s="37">
        <v>186203.48</v>
      </c>
    </row>
    <row r="2031" spans="2:19">
      <c r="B2031" s="6">
        <v>1989</v>
      </c>
      <c r="C2031" s="37">
        <v>326316</v>
      </c>
      <c r="D2031" s="37"/>
      <c r="E2031" s="37"/>
      <c r="F2031" s="37"/>
      <c r="G2031" s="37"/>
      <c r="H2031" s="37"/>
      <c r="I2031" s="37"/>
      <c r="J2031" s="37"/>
      <c r="K2031" s="122">
        <v>307411.03999999998</v>
      </c>
      <c r="L2031" s="122">
        <v>744853.06</v>
      </c>
      <c r="M2031" s="122">
        <v>744853.06</v>
      </c>
      <c r="N2031" s="122">
        <v>744853.06</v>
      </c>
      <c r="O2031" s="37">
        <v>744853.06</v>
      </c>
      <c r="P2031" s="37">
        <v>744853.06</v>
      </c>
      <c r="Q2031" s="37">
        <v>744853.06</v>
      </c>
      <c r="R2031" s="37">
        <v>738337.38</v>
      </c>
      <c r="S2031" s="37">
        <v>738337.38</v>
      </c>
    </row>
    <row r="2032" spans="2:19">
      <c r="B2032" s="6">
        <v>1988</v>
      </c>
      <c r="C2032" s="37">
        <v>394014</v>
      </c>
      <c r="D2032" s="37"/>
      <c r="E2032" s="37"/>
      <c r="F2032" s="37"/>
      <c r="G2032" s="37"/>
      <c r="H2032" s="37"/>
      <c r="I2032" s="37"/>
      <c r="J2032" s="37"/>
      <c r="K2032" s="122">
        <v>373809</v>
      </c>
      <c r="L2032" s="122">
        <v>373809</v>
      </c>
      <c r="M2032" s="122">
        <v>373809</v>
      </c>
      <c r="N2032" s="122">
        <v>373809</v>
      </c>
      <c r="O2032" s="37">
        <v>371876.4</v>
      </c>
      <c r="P2032" s="37">
        <v>371876.4</v>
      </c>
      <c r="Q2032" s="37">
        <v>371876.4</v>
      </c>
      <c r="R2032" s="37">
        <v>371876.4</v>
      </c>
      <c r="S2032" s="37">
        <v>371876.4</v>
      </c>
    </row>
    <row r="2033" spans="2:19">
      <c r="B2033" s="6">
        <v>1987</v>
      </c>
      <c r="C2033" s="37">
        <v>126062</v>
      </c>
      <c r="D2033" s="37"/>
      <c r="E2033" s="37"/>
      <c r="F2033" s="37"/>
      <c r="G2033" s="37"/>
      <c r="H2033" s="37"/>
      <c r="I2033" s="37"/>
      <c r="J2033" s="37"/>
      <c r="K2033" s="122">
        <v>115658</v>
      </c>
      <c r="L2033" s="122">
        <v>115658</v>
      </c>
      <c r="M2033" s="122">
        <v>115658</v>
      </c>
      <c r="N2033" s="122">
        <v>115658</v>
      </c>
      <c r="O2033" s="37">
        <v>115658</v>
      </c>
      <c r="P2033" s="37">
        <v>107842.42</v>
      </c>
      <c r="Q2033" s="37">
        <v>107842.42</v>
      </c>
      <c r="R2033" s="37">
        <v>107842.42</v>
      </c>
      <c r="S2033" s="37">
        <v>107842.42</v>
      </c>
    </row>
    <row r="2034" spans="2:19">
      <c r="B2034" s="6">
        <v>1986</v>
      </c>
      <c r="C2034" s="37">
        <v>336205</v>
      </c>
      <c r="D2034" s="37"/>
      <c r="E2034" s="37"/>
      <c r="F2034" s="37"/>
      <c r="G2034" s="37"/>
      <c r="H2034" s="37"/>
      <c r="I2034" s="37"/>
      <c r="J2034" s="37"/>
      <c r="K2034" s="122">
        <v>302822.19</v>
      </c>
      <c r="L2034" s="122">
        <v>302822.19</v>
      </c>
      <c r="M2034" s="122">
        <v>302822.19</v>
      </c>
      <c r="N2034" s="122">
        <v>302822.19</v>
      </c>
      <c r="O2034" s="37">
        <v>302822.19</v>
      </c>
      <c r="P2034" s="37">
        <v>302822.19</v>
      </c>
      <c r="Q2034" s="37">
        <v>302822.19</v>
      </c>
      <c r="R2034" s="37">
        <v>302822.19</v>
      </c>
      <c r="S2034" s="37">
        <v>302822.19</v>
      </c>
    </row>
    <row r="2035" spans="2:19">
      <c r="B2035" s="6">
        <v>1985</v>
      </c>
      <c r="C2035" s="37">
        <v>152765</v>
      </c>
      <c r="D2035" s="37"/>
      <c r="E2035" s="37"/>
      <c r="F2035" s="37"/>
      <c r="G2035" s="37"/>
      <c r="H2035" s="37"/>
      <c r="I2035" s="37"/>
      <c r="J2035" s="37"/>
      <c r="K2035" s="122">
        <v>147964.37</v>
      </c>
      <c r="L2035" s="122">
        <v>147964.37</v>
      </c>
      <c r="M2035" s="122">
        <v>147964.37</v>
      </c>
      <c r="N2035" s="122">
        <v>147964.37</v>
      </c>
      <c r="O2035" s="37">
        <v>147964.37</v>
      </c>
      <c r="P2035" s="37">
        <v>147964.37</v>
      </c>
      <c r="Q2035" s="37">
        <v>147964.37</v>
      </c>
      <c r="R2035" s="37">
        <v>147964.37</v>
      </c>
      <c r="S2035" s="37">
        <v>147964.37</v>
      </c>
    </row>
    <row r="2036" spans="2:19">
      <c r="B2036" s="6">
        <v>1984</v>
      </c>
      <c r="C2036" s="37">
        <v>210973</v>
      </c>
      <c r="D2036" s="37"/>
      <c r="E2036" s="37"/>
      <c r="F2036" s="37"/>
      <c r="G2036" s="37"/>
      <c r="H2036" s="37"/>
      <c r="I2036" s="37"/>
      <c r="J2036" s="37"/>
      <c r="K2036" s="122">
        <v>204657</v>
      </c>
      <c r="L2036" s="122">
        <v>361724.58</v>
      </c>
      <c r="M2036" s="122">
        <v>361724.58</v>
      </c>
      <c r="N2036" s="122">
        <v>361724.58</v>
      </c>
      <c r="O2036" s="37">
        <v>361724.58</v>
      </c>
      <c r="P2036" s="37">
        <v>361724.58</v>
      </c>
      <c r="Q2036" s="37">
        <v>361724.58</v>
      </c>
      <c r="R2036" s="37">
        <v>361724.58</v>
      </c>
      <c r="S2036" s="37">
        <v>361724.58</v>
      </c>
    </row>
    <row r="2037" spans="2:19">
      <c r="B2037" s="6">
        <v>1983</v>
      </c>
      <c r="C2037" s="37">
        <v>274784</v>
      </c>
      <c r="D2037" s="37"/>
      <c r="E2037" s="37"/>
      <c r="F2037" s="37"/>
      <c r="G2037" s="37"/>
      <c r="H2037" s="37"/>
      <c r="I2037" s="37"/>
      <c r="J2037" s="37"/>
      <c r="K2037" s="122">
        <v>244223</v>
      </c>
      <c r="L2037" s="122">
        <v>244223</v>
      </c>
      <c r="M2037" s="122">
        <v>244223</v>
      </c>
      <c r="N2037" s="122">
        <v>244223</v>
      </c>
      <c r="O2037" s="37">
        <v>244223</v>
      </c>
      <c r="P2037" s="37">
        <v>244223</v>
      </c>
      <c r="Q2037" s="37">
        <v>244223</v>
      </c>
      <c r="R2037" s="37">
        <v>244223</v>
      </c>
      <c r="S2037" s="37">
        <v>244223</v>
      </c>
    </row>
    <row r="2038" spans="2:19">
      <c r="B2038" s="6">
        <v>1982</v>
      </c>
      <c r="C2038" s="37">
        <v>170366</v>
      </c>
      <c r="D2038" s="37"/>
      <c r="E2038" s="37"/>
      <c r="F2038" s="37"/>
      <c r="G2038" s="37"/>
      <c r="H2038" s="37"/>
      <c r="I2038" s="37"/>
      <c r="J2038" s="37"/>
      <c r="K2038" s="122">
        <v>169327.61</v>
      </c>
      <c r="L2038" s="122">
        <v>169327.61</v>
      </c>
      <c r="M2038" s="122">
        <v>169327.61</v>
      </c>
      <c r="N2038" s="122">
        <v>169327.61</v>
      </c>
      <c r="O2038" s="37">
        <v>169327.61</v>
      </c>
      <c r="P2038" s="37">
        <v>169327.61</v>
      </c>
      <c r="Q2038" s="37">
        <v>169327.61</v>
      </c>
      <c r="R2038" s="37">
        <v>169327.61</v>
      </c>
      <c r="S2038" s="37">
        <v>169327.61</v>
      </c>
    </row>
    <row r="2039" spans="2:19">
      <c r="B2039" s="6">
        <v>1981</v>
      </c>
      <c r="C2039" s="37">
        <v>95366</v>
      </c>
      <c r="D2039" s="37"/>
      <c r="E2039" s="37"/>
      <c r="F2039" s="37"/>
      <c r="G2039" s="37"/>
      <c r="H2039" s="37"/>
      <c r="I2039" s="37"/>
      <c r="J2039" s="37"/>
      <c r="K2039" s="122">
        <v>88122.41</v>
      </c>
      <c r="L2039" s="122">
        <v>88122.41</v>
      </c>
      <c r="M2039" s="122">
        <v>88122.41</v>
      </c>
      <c r="N2039" s="122">
        <v>88122.41</v>
      </c>
      <c r="O2039" s="37">
        <v>88122.41</v>
      </c>
      <c r="P2039" s="37">
        <v>88122.41</v>
      </c>
      <c r="Q2039" s="37">
        <v>88122.41</v>
      </c>
      <c r="R2039" s="37">
        <v>88122.41</v>
      </c>
      <c r="S2039" s="37">
        <v>88122.41</v>
      </c>
    </row>
    <row r="2040" spans="2:19">
      <c r="B2040" s="6">
        <v>1980</v>
      </c>
      <c r="C2040" s="37">
        <v>296055</v>
      </c>
      <c r="D2040" s="37"/>
      <c r="E2040" s="37"/>
      <c r="F2040" s="37"/>
      <c r="G2040" s="37"/>
      <c r="H2040" s="37"/>
      <c r="I2040" s="37"/>
      <c r="J2040" s="37"/>
      <c r="K2040" s="122">
        <v>262907</v>
      </c>
      <c r="L2040" s="122">
        <v>254706.23</v>
      </c>
      <c r="M2040" s="122">
        <v>254706.23</v>
      </c>
      <c r="N2040" s="122">
        <v>254706.23</v>
      </c>
      <c r="O2040" s="37">
        <v>254706.23</v>
      </c>
      <c r="P2040" s="37">
        <v>254706.23</v>
      </c>
      <c r="Q2040" s="37">
        <v>254706.23</v>
      </c>
      <c r="R2040" s="37">
        <v>254706.23</v>
      </c>
      <c r="S2040" s="37">
        <v>254706.23</v>
      </c>
    </row>
    <row r="2041" spans="2:19">
      <c r="B2041" s="6">
        <v>1979</v>
      </c>
      <c r="C2041" s="37">
        <v>272858</v>
      </c>
      <c r="D2041" s="37"/>
      <c r="E2041" s="37"/>
      <c r="F2041" s="37"/>
      <c r="G2041" s="37"/>
      <c r="H2041" s="37"/>
      <c r="I2041" s="37"/>
      <c r="J2041" s="37"/>
      <c r="K2041" s="122">
        <v>242084.42</v>
      </c>
      <c r="L2041" s="122">
        <v>243697.75</v>
      </c>
      <c r="M2041" s="122">
        <v>243697.75</v>
      </c>
      <c r="N2041" s="122">
        <v>243697.75</v>
      </c>
      <c r="O2041" s="37">
        <v>242557.06</v>
      </c>
      <c r="P2041" s="37">
        <v>242557.06</v>
      </c>
      <c r="Q2041" s="37">
        <v>242557.06</v>
      </c>
      <c r="R2041" s="37">
        <v>242557.06</v>
      </c>
      <c r="S2041" s="37">
        <v>242557.06</v>
      </c>
    </row>
    <row r="2042" spans="2:19">
      <c r="B2042" s="6">
        <v>1978</v>
      </c>
      <c r="C2042" s="37">
        <v>245351</v>
      </c>
      <c r="D2042" s="37"/>
      <c r="E2042" s="37"/>
      <c r="F2042" s="37"/>
      <c r="G2042" s="37"/>
      <c r="H2042" s="37"/>
      <c r="I2042" s="37"/>
      <c r="J2042" s="37"/>
      <c r="K2042" s="122">
        <v>216778.01</v>
      </c>
      <c r="L2042" s="122">
        <v>216778.01</v>
      </c>
      <c r="M2042" s="122">
        <v>216778.01</v>
      </c>
      <c r="N2042" s="122">
        <v>216778.01</v>
      </c>
      <c r="O2042" s="37">
        <v>216778.01</v>
      </c>
      <c r="P2042" s="37">
        <v>216778.01</v>
      </c>
      <c r="Q2042" s="37">
        <v>216778.01</v>
      </c>
      <c r="R2042" s="37">
        <v>216778.01</v>
      </c>
      <c r="S2042" s="37">
        <v>216778.01</v>
      </c>
    </row>
    <row r="2043" spans="2:19">
      <c r="B2043" s="6">
        <v>1977</v>
      </c>
      <c r="C2043" s="37">
        <v>200611</v>
      </c>
      <c r="D2043" s="37"/>
      <c r="E2043" s="37"/>
      <c r="F2043" s="37"/>
      <c r="G2043" s="37"/>
      <c r="H2043" s="37"/>
      <c r="I2043" s="37"/>
      <c r="J2043" s="37"/>
      <c r="K2043" s="122">
        <v>193687</v>
      </c>
      <c r="L2043" s="122">
        <v>193687</v>
      </c>
      <c r="M2043" s="122">
        <v>193687</v>
      </c>
      <c r="N2043" s="122">
        <v>193687</v>
      </c>
      <c r="O2043" s="37">
        <v>193687</v>
      </c>
      <c r="P2043" s="37">
        <v>193687</v>
      </c>
      <c r="Q2043" s="37">
        <v>193687</v>
      </c>
      <c r="R2043" s="37">
        <v>193687</v>
      </c>
      <c r="S2043" s="37">
        <v>193687</v>
      </c>
    </row>
    <row r="2044" spans="2:19">
      <c r="B2044" s="6">
        <v>1976</v>
      </c>
      <c r="C2044" s="37">
        <v>197683</v>
      </c>
      <c r="D2044" s="37"/>
      <c r="E2044" s="37"/>
      <c r="F2044" s="37"/>
      <c r="G2044" s="37"/>
      <c r="H2044" s="37"/>
      <c r="I2044" s="37"/>
      <c r="J2044" s="37"/>
      <c r="K2044" s="122">
        <v>160533</v>
      </c>
      <c r="L2044" s="122">
        <v>160533</v>
      </c>
      <c r="M2044" s="122">
        <v>160533</v>
      </c>
      <c r="N2044" s="122">
        <v>160533</v>
      </c>
      <c r="O2044" s="37">
        <v>160533</v>
      </c>
      <c r="P2044" s="37">
        <v>160533</v>
      </c>
      <c r="Q2044" s="37">
        <v>160533</v>
      </c>
      <c r="R2044" s="37">
        <v>160533</v>
      </c>
      <c r="S2044" s="37">
        <v>160533</v>
      </c>
    </row>
    <row r="2045" spans="2:19">
      <c r="B2045" s="6">
        <v>1975</v>
      </c>
      <c r="C2045" s="37">
        <v>123540</v>
      </c>
      <c r="D2045" s="37"/>
      <c r="E2045" s="37"/>
      <c r="F2045" s="37"/>
      <c r="G2045" s="37"/>
      <c r="H2045" s="37"/>
      <c r="I2045" s="37"/>
      <c r="J2045" s="37"/>
      <c r="K2045" s="122">
        <v>112089.15</v>
      </c>
      <c r="L2045" s="122">
        <v>112089.15</v>
      </c>
      <c r="M2045" s="122">
        <v>112089.15</v>
      </c>
      <c r="N2045" s="122">
        <v>112089.15</v>
      </c>
      <c r="O2045" s="37">
        <v>112089.15</v>
      </c>
      <c r="P2045" s="37">
        <v>112089.15</v>
      </c>
      <c r="Q2045" s="37">
        <v>112089.15</v>
      </c>
      <c r="R2045" s="37">
        <v>112089.15</v>
      </c>
      <c r="S2045" s="37">
        <v>112089.15</v>
      </c>
    </row>
    <row r="2046" spans="2:19">
      <c r="B2046" s="6">
        <v>1974</v>
      </c>
      <c r="C2046" s="37">
        <v>155925</v>
      </c>
      <c r="D2046" s="37"/>
      <c r="E2046" s="37"/>
      <c r="F2046" s="37"/>
      <c r="G2046" s="37"/>
      <c r="H2046" s="37"/>
      <c r="I2046" s="37"/>
      <c r="J2046" s="37"/>
      <c r="K2046" s="122">
        <v>143194</v>
      </c>
      <c r="L2046" s="122">
        <v>143194</v>
      </c>
      <c r="M2046" s="122">
        <v>143194</v>
      </c>
      <c r="N2046" s="122">
        <v>143194</v>
      </c>
      <c r="O2046" s="37">
        <v>143194</v>
      </c>
      <c r="P2046" s="37">
        <v>143194</v>
      </c>
      <c r="Q2046" s="37">
        <v>143194</v>
      </c>
      <c r="R2046" s="37">
        <v>143194</v>
      </c>
      <c r="S2046" s="37">
        <v>143194</v>
      </c>
    </row>
    <row r="2047" spans="2:19">
      <c r="B2047" s="6">
        <v>1973</v>
      </c>
      <c r="C2047" s="37">
        <v>211344</v>
      </c>
      <c r="D2047" s="37"/>
      <c r="E2047" s="37"/>
      <c r="F2047" s="37"/>
      <c r="G2047" s="37"/>
      <c r="H2047" s="37"/>
      <c r="I2047" s="37"/>
      <c r="J2047" s="37"/>
      <c r="K2047" s="122">
        <v>200270.28</v>
      </c>
      <c r="L2047" s="122">
        <v>198813.97</v>
      </c>
      <c r="M2047" s="122">
        <v>198813.97</v>
      </c>
      <c r="N2047" s="122">
        <v>198813.97</v>
      </c>
      <c r="O2047" s="37">
        <v>198249.73</v>
      </c>
      <c r="P2047" s="37">
        <v>198249.73</v>
      </c>
      <c r="Q2047" s="37">
        <v>198249.73</v>
      </c>
      <c r="R2047" s="37">
        <v>198249.73</v>
      </c>
      <c r="S2047" s="37">
        <v>198249.73</v>
      </c>
    </row>
    <row r="2048" spans="2:19">
      <c r="B2048" s="6">
        <v>1972</v>
      </c>
      <c r="C2048" s="37">
        <v>208488</v>
      </c>
      <c r="D2048" s="37"/>
      <c r="E2048" s="37"/>
      <c r="F2048" s="37"/>
      <c r="G2048" s="37"/>
      <c r="H2048" s="37"/>
      <c r="I2048" s="37"/>
      <c r="J2048" s="37"/>
      <c r="K2048" s="122">
        <v>192686</v>
      </c>
      <c r="L2048" s="122">
        <v>192686</v>
      </c>
      <c r="M2048" s="122">
        <v>192686</v>
      </c>
      <c r="N2048" s="122">
        <v>192686</v>
      </c>
      <c r="O2048" s="37">
        <v>192686</v>
      </c>
      <c r="P2048" s="37">
        <v>192686</v>
      </c>
      <c r="Q2048" s="37">
        <v>192686</v>
      </c>
      <c r="R2048" s="37">
        <v>192686</v>
      </c>
      <c r="S2048" s="37">
        <v>192686</v>
      </c>
    </row>
    <row r="2049" spans="2:19">
      <c r="B2049" s="6">
        <v>1971</v>
      </c>
      <c r="C2049" s="37">
        <v>105576</v>
      </c>
      <c r="D2049" s="37"/>
      <c r="E2049" s="37"/>
      <c r="F2049" s="37"/>
      <c r="G2049" s="37"/>
      <c r="H2049" s="37"/>
      <c r="I2049" s="37"/>
      <c r="J2049" s="37"/>
      <c r="K2049" s="122">
        <v>104854</v>
      </c>
      <c r="L2049" s="122">
        <v>104854</v>
      </c>
      <c r="M2049" s="122">
        <v>104854</v>
      </c>
      <c r="N2049" s="122">
        <v>104854</v>
      </c>
      <c r="O2049" s="37">
        <v>104854</v>
      </c>
      <c r="P2049" s="37">
        <v>104854</v>
      </c>
      <c r="Q2049" s="37">
        <v>104854</v>
      </c>
      <c r="R2049" s="37">
        <v>104854</v>
      </c>
      <c r="S2049" s="37">
        <v>104854</v>
      </c>
    </row>
    <row r="2050" spans="2:19">
      <c r="B2050" s="6">
        <v>1970</v>
      </c>
      <c r="C2050" s="37">
        <v>171059</v>
      </c>
      <c r="D2050" s="37"/>
      <c r="E2050" s="37"/>
      <c r="F2050" s="37"/>
      <c r="G2050" s="37"/>
      <c r="H2050" s="37"/>
      <c r="I2050" s="37"/>
      <c r="J2050" s="37"/>
      <c r="K2050" s="122">
        <v>153461.57999999999</v>
      </c>
      <c r="L2050" s="122">
        <v>153461.57999999999</v>
      </c>
      <c r="M2050" s="122">
        <v>153461.57999999999</v>
      </c>
      <c r="N2050" s="122">
        <v>153461.57999999999</v>
      </c>
      <c r="O2050" s="37">
        <v>150307.74</v>
      </c>
      <c r="P2050" s="37">
        <v>150184.06</v>
      </c>
      <c r="Q2050" s="37">
        <v>150184.06</v>
      </c>
      <c r="R2050" s="37">
        <v>150184.06</v>
      </c>
      <c r="S2050" s="37">
        <v>150184.06</v>
      </c>
    </row>
    <row r="2051" spans="2:19">
      <c r="B2051" s="6">
        <v>1969</v>
      </c>
      <c r="C2051" s="37">
        <v>145606</v>
      </c>
      <c r="D2051" s="37"/>
      <c r="E2051" s="37"/>
      <c r="F2051" s="37"/>
      <c r="G2051" s="37"/>
      <c r="H2051" s="37"/>
      <c r="I2051" s="37"/>
      <c r="J2051" s="37"/>
      <c r="K2051" s="122">
        <v>128755.24</v>
      </c>
      <c r="L2051" s="122">
        <v>128755.24</v>
      </c>
      <c r="M2051" s="122">
        <v>128755.24</v>
      </c>
      <c r="N2051" s="122">
        <v>128755.24</v>
      </c>
      <c r="O2051" s="37">
        <v>128540.14</v>
      </c>
      <c r="P2051" s="37">
        <v>128540.14</v>
      </c>
      <c r="Q2051" s="37">
        <v>128540.14</v>
      </c>
      <c r="R2051" s="37">
        <v>128540.14</v>
      </c>
      <c r="S2051" s="37">
        <v>128540.14</v>
      </c>
    </row>
    <row r="2052" spans="2:19">
      <c r="B2052" s="6">
        <v>1968</v>
      </c>
      <c r="C2052" s="37">
        <v>82524</v>
      </c>
      <c r="D2052" s="37"/>
      <c r="E2052" s="37"/>
      <c r="F2052" s="37"/>
      <c r="G2052" s="37"/>
      <c r="H2052" s="37"/>
      <c r="I2052" s="37"/>
      <c r="J2052" s="37"/>
      <c r="K2052" s="122">
        <v>63555</v>
      </c>
      <c r="L2052" s="122">
        <v>63555</v>
      </c>
      <c r="M2052" s="122">
        <v>63555</v>
      </c>
      <c r="N2052" s="122">
        <v>63555</v>
      </c>
      <c r="O2052" s="37">
        <v>63555</v>
      </c>
      <c r="P2052" s="37">
        <v>63555</v>
      </c>
      <c r="Q2052" s="37">
        <v>63555</v>
      </c>
      <c r="R2052" s="37">
        <v>62314.75</v>
      </c>
      <c r="S2052" s="37">
        <v>62314.75</v>
      </c>
    </row>
    <row r="2053" spans="2:19">
      <c r="B2053" s="6">
        <v>1967</v>
      </c>
      <c r="C2053" s="37">
        <v>77405</v>
      </c>
      <c r="D2053" s="37"/>
      <c r="E2053" s="37"/>
      <c r="F2053" s="37"/>
      <c r="G2053" s="37"/>
      <c r="H2053" s="37"/>
      <c r="I2053" s="37"/>
      <c r="J2053" s="37"/>
      <c r="K2053" s="122">
        <v>68355</v>
      </c>
      <c r="L2053" s="122">
        <v>68355</v>
      </c>
      <c r="M2053" s="122">
        <v>68355</v>
      </c>
      <c r="N2053" s="122">
        <v>68355</v>
      </c>
      <c r="O2053" s="37">
        <v>68355</v>
      </c>
      <c r="P2053" s="37">
        <v>68355</v>
      </c>
      <c r="Q2053" s="37">
        <v>68355</v>
      </c>
      <c r="R2053" s="37">
        <v>68355</v>
      </c>
      <c r="S2053" s="37">
        <v>68355</v>
      </c>
    </row>
    <row r="2054" spans="2:19">
      <c r="B2054" s="6">
        <v>1966</v>
      </c>
      <c r="C2054" s="37">
        <v>91505</v>
      </c>
      <c r="D2054" s="37"/>
      <c r="E2054" s="37"/>
      <c r="F2054" s="37"/>
      <c r="G2054" s="37"/>
      <c r="H2054" s="37"/>
      <c r="I2054" s="37"/>
      <c r="J2054" s="37"/>
      <c r="K2054" s="122">
        <v>91020</v>
      </c>
      <c r="L2054" s="122">
        <v>91020</v>
      </c>
      <c r="M2054" s="122">
        <v>91020</v>
      </c>
      <c r="N2054" s="122">
        <v>91020</v>
      </c>
      <c r="O2054" s="37">
        <v>91020</v>
      </c>
      <c r="P2054" s="37">
        <v>91020</v>
      </c>
      <c r="Q2054" s="37">
        <v>86270.16</v>
      </c>
      <c r="R2054" s="37">
        <v>86270.16</v>
      </c>
      <c r="S2054" s="37">
        <v>86270.16</v>
      </c>
    </row>
    <row r="2055" spans="2:19">
      <c r="B2055" s="6">
        <v>1965</v>
      </c>
      <c r="C2055" s="37">
        <v>111892</v>
      </c>
      <c r="D2055" s="37"/>
      <c r="E2055" s="37"/>
      <c r="F2055" s="37"/>
      <c r="G2055" s="37"/>
      <c r="H2055" s="37"/>
      <c r="I2055" s="37"/>
      <c r="J2055" s="37"/>
      <c r="K2055" s="122">
        <v>110576.94</v>
      </c>
      <c r="L2055" s="122">
        <v>110576.94</v>
      </c>
      <c r="M2055" s="122">
        <v>110576.94</v>
      </c>
      <c r="N2055" s="122">
        <v>110576.94</v>
      </c>
      <c r="O2055" s="37">
        <v>110576.94</v>
      </c>
      <c r="P2055" s="37">
        <v>110576.94</v>
      </c>
      <c r="Q2055" s="37">
        <v>110576.94</v>
      </c>
      <c r="R2055" s="37">
        <v>109623.42</v>
      </c>
      <c r="S2055" s="37">
        <v>109623.42</v>
      </c>
    </row>
    <row r="2056" spans="2:19">
      <c r="B2056" s="6">
        <v>1964</v>
      </c>
      <c r="C2056" s="37">
        <v>81278</v>
      </c>
      <c r="D2056" s="37"/>
      <c r="E2056" s="37"/>
      <c r="F2056" s="37"/>
      <c r="G2056" s="37"/>
      <c r="H2056" s="37"/>
      <c r="I2056" s="37"/>
      <c r="J2056" s="37"/>
      <c r="K2056" s="122">
        <v>80291</v>
      </c>
      <c r="L2056" s="122">
        <v>80190.39</v>
      </c>
      <c r="M2056" s="122">
        <v>80190.39</v>
      </c>
      <c r="N2056" s="122">
        <v>80190.39</v>
      </c>
      <c r="O2056" s="37">
        <v>80190.39</v>
      </c>
      <c r="P2056" s="37">
        <v>80190.39</v>
      </c>
      <c r="Q2056" s="37">
        <v>80190.39</v>
      </c>
      <c r="R2056" s="37">
        <v>78500.31</v>
      </c>
      <c r="S2056" s="37">
        <v>78500.31</v>
      </c>
    </row>
    <row r="2057" spans="2:19">
      <c r="B2057" s="6">
        <v>1963</v>
      </c>
      <c r="C2057" s="37">
        <v>194638</v>
      </c>
      <c r="D2057" s="37"/>
      <c r="E2057" s="37"/>
      <c r="F2057" s="37"/>
      <c r="G2057" s="37"/>
      <c r="H2057" s="37"/>
      <c r="I2057" s="37"/>
      <c r="J2057" s="37"/>
      <c r="K2057" s="122">
        <v>194298.85</v>
      </c>
      <c r="L2057" s="122">
        <v>194298.85</v>
      </c>
      <c r="M2057" s="122">
        <v>194298.85</v>
      </c>
      <c r="N2057" s="122">
        <v>194298.85</v>
      </c>
      <c r="O2057" s="37">
        <v>194298.85</v>
      </c>
      <c r="P2057" s="37">
        <v>194180.85</v>
      </c>
      <c r="Q2057" s="37">
        <v>194180.85</v>
      </c>
      <c r="R2057" s="37">
        <v>194180.85</v>
      </c>
      <c r="S2057" s="37">
        <v>193045.1</v>
      </c>
    </row>
    <row r="2058" spans="2:19">
      <c r="B2058" s="6">
        <v>1962</v>
      </c>
      <c r="C2058" s="37">
        <v>51636</v>
      </c>
      <c r="D2058" s="37"/>
      <c r="E2058" s="37"/>
      <c r="F2058" s="37"/>
      <c r="G2058" s="37"/>
      <c r="H2058" s="37"/>
      <c r="I2058" s="37"/>
      <c r="J2058" s="37"/>
      <c r="K2058" s="122">
        <v>40478.480000000003</v>
      </c>
      <c r="L2058" s="122">
        <v>39008.400000000001</v>
      </c>
      <c r="M2058" s="122">
        <v>39008.400000000001</v>
      </c>
      <c r="N2058" s="122">
        <v>39008.400000000001</v>
      </c>
      <c r="O2058" s="37">
        <v>39008.400000000001</v>
      </c>
      <c r="P2058" s="37">
        <v>38374.129999999997</v>
      </c>
      <c r="Q2058" s="37">
        <v>38374.129999999997</v>
      </c>
      <c r="R2058" s="37">
        <v>38374.129999999997</v>
      </c>
      <c r="S2058" s="37">
        <v>38374.129999999997</v>
      </c>
    </row>
    <row r="2059" spans="2:19">
      <c r="B2059" s="6">
        <v>1961</v>
      </c>
      <c r="C2059" s="37">
        <v>168166.97</v>
      </c>
      <c r="D2059" s="37"/>
      <c r="E2059" s="37"/>
      <c r="F2059" s="37"/>
      <c r="G2059" s="37"/>
      <c r="H2059" s="37"/>
      <c r="I2059" s="37"/>
      <c r="J2059" s="37"/>
      <c r="K2059" s="122">
        <v>157809</v>
      </c>
      <c r="L2059" s="122">
        <v>157809</v>
      </c>
      <c r="M2059" s="122">
        <v>157809</v>
      </c>
      <c r="N2059" s="122">
        <v>157809</v>
      </c>
      <c r="O2059" s="37">
        <v>157809</v>
      </c>
      <c r="P2059" s="37">
        <v>157809</v>
      </c>
      <c r="Q2059" s="37">
        <v>157809</v>
      </c>
      <c r="R2059" s="37">
        <v>157458.89000000001</v>
      </c>
      <c r="S2059" s="37">
        <v>157458.89000000001</v>
      </c>
    </row>
    <row r="2060" spans="2:19">
      <c r="B2060" s="6">
        <v>1960</v>
      </c>
      <c r="C2060" s="37">
        <v>102351</v>
      </c>
      <c r="D2060" s="37"/>
      <c r="E2060" s="37"/>
      <c r="F2060" s="37"/>
      <c r="G2060" s="37"/>
      <c r="H2060" s="37"/>
      <c r="I2060" s="37"/>
      <c r="J2060" s="37"/>
      <c r="K2060" s="122">
        <v>98300.54</v>
      </c>
      <c r="L2060" s="122">
        <v>98300.54</v>
      </c>
      <c r="M2060" s="122">
        <v>98300.54</v>
      </c>
      <c r="N2060" s="122">
        <v>98300.54</v>
      </c>
      <c r="O2060" s="37">
        <v>98300.54</v>
      </c>
      <c r="P2060" s="37">
        <v>98300.54</v>
      </c>
      <c r="Q2060" s="37">
        <v>98300.54</v>
      </c>
      <c r="R2060" s="37">
        <v>98300.54</v>
      </c>
      <c r="S2060" s="37">
        <v>98300.54</v>
      </c>
    </row>
    <row r="2061" spans="2:19">
      <c r="B2061" s="6">
        <v>1959</v>
      </c>
      <c r="C2061" s="37">
        <v>45009</v>
      </c>
      <c r="D2061" s="37"/>
      <c r="E2061" s="37"/>
      <c r="F2061" s="37"/>
      <c r="G2061" s="37"/>
      <c r="H2061" s="37"/>
      <c r="I2061" s="37"/>
      <c r="J2061" s="37"/>
      <c r="K2061" s="122">
        <v>43119</v>
      </c>
      <c r="L2061" s="122">
        <v>43119</v>
      </c>
      <c r="M2061" s="122">
        <v>43119</v>
      </c>
      <c r="N2061" s="122">
        <v>43119</v>
      </c>
      <c r="O2061" s="37">
        <v>43119</v>
      </c>
      <c r="P2061" s="37">
        <v>43119</v>
      </c>
      <c r="Q2061" s="37">
        <v>43119</v>
      </c>
      <c r="R2061" s="37">
        <v>43119</v>
      </c>
      <c r="S2061" s="37">
        <v>43119</v>
      </c>
    </row>
    <row r="2062" spans="2:19">
      <c r="B2062" s="6">
        <v>1958</v>
      </c>
      <c r="C2062" s="37">
        <v>37638</v>
      </c>
      <c r="D2062" s="37"/>
      <c r="E2062" s="37"/>
      <c r="F2062" s="37"/>
      <c r="G2062" s="37"/>
      <c r="H2062" s="37"/>
      <c r="I2062" s="37"/>
      <c r="J2062" s="37"/>
      <c r="K2062" s="122">
        <v>37638</v>
      </c>
      <c r="L2062" s="122">
        <v>37638</v>
      </c>
      <c r="M2062" s="122">
        <v>37638</v>
      </c>
      <c r="N2062" s="122">
        <v>37638</v>
      </c>
      <c r="O2062" s="37">
        <v>37638</v>
      </c>
      <c r="P2062" s="37">
        <v>37638</v>
      </c>
      <c r="Q2062" s="37">
        <v>37638</v>
      </c>
      <c r="R2062" s="37">
        <v>37638</v>
      </c>
      <c r="S2062" s="37">
        <v>37638</v>
      </c>
    </row>
    <row r="2063" spans="2:19">
      <c r="B2063" s="6">
        <v>1957</v>
      </c>
      <c r="C2063" s="37">
        <v>37420</v>
      </c>
      <c r="D2063" s="37"/>
      <c r="E2063" s="37"/>
      <c r="F2063" s="37"/>
      <c r="G2063" s="37"/>
      <c r="H2063" s="37"/>
      <c r="I2063" s="37"/>
      <c r="J2063" s="37"/>
      <c r="K2063" s="122">
        <v>37420</v>
      </c>
      <c r="L2063" s="122">
        <v>37420</v>
      </c>
      <c r="M2063" s="122">
        <v>37420</v>
      </c>
      <c r="N2063" s="122">
        <v>37420</v>
      </c>
      <c r="O2063" s="37">
        <v>37420</v>
      </c>
      <c r="P2063" s="37">
        <v>37420</v>
      </c>
      <c r="Q2063" s="37">
        <v>37420</v>
      </c>
      <c r="R2063" s="37">
        <v>37420</v>
      </c>
      <c r="S2063" s="37">
        <v>37420</v>
      </c>
    </row>
    <row r="2064" spans="2:19">
      <c r="B2064" s="6">
        <v>1956</v>
      </c>
      <c r="C2064" s="37">
        <v>71459</v>
      </c>
      <c r="D2064" s="37"/>
      <c r="E2064" s="37"/>
      <c r="F2064" s="37"/>
      <c r="G2064" s="37"/>
      <c r="H2064" s="37"/>
      <c r="I2064" s="37"/>
      <c r="J2064" s="37"/>
      <c r="K2064" s="122">
        <v>63573.02</v>
      </c>
      <c r="L2064" s="122">
        <v>63573.02</v>
      </c>
      <c r="M2064" s="122">
        <v>63573.02</v>
      </c>
      <c r="N2064" s="122">
        <v>63573.02</v>
      </c>
      <c r="O2064" s="37">
        <v>63573.02</v>
      </c>
      <c r="P2064" s="37">
        <v>63573.02</v>
      </c>
      <c r="Q2064" s="37">
        <v>63573.02</v>
      </c>
      <c r="R2064" s="37">
        <v>63573.02</v>
      </c>
      <c r="S2064" s="37">
        <v>63573.02</v>
      </c>
    </row>
    <row r="2065" spans="2:19">
      <c r="B2065" s="6">
        <v>1955</v>
      </c>
      <c r="C2065" s="37">
        <v>6500</v>
      </c>
      <c r="D2065" s="37"/>
      <c r="E2065" s="37"/>
      <c r="F2065" s="37"/>
      <c r="G2065" s="37"/>
      <c r="H2065" s="37"/>
      <c r="I2065" s="37"/>
      <c r="J2065" s="37"/>
      <c r="K2065" s="122">
        <v>5670.21</v>
      </c>
      <c r="L2065" s="122">
        <v>5670.21</v>
      </c>
      <c r="M2065" s="122">
        <v>5670.21</v>
      </c>
      <c r="N2065" s="122">
        <v>5670.21</v>
      </c>
      <c r="O2065" s="37">
        <v>5670.21</v>
      </c>
      <c r="P2065" s="37">
        <v>5670.21</v>
      </c>
      <c r="Q2065" s="37">
        <v>5670.21</v>
      </c>
      <c r="R2065" s="37">
        <v>5670.21</v>
      </c>
      <c r="S2065" s="37">
        <v>5670.21</v>
      </c>
    </row>
    <row r="2066" spans="2:19">
      <c r="B2066" s="6">
        <v>1954</v>
      </c>
      <c r="C2066" s="37">
        <v>22574</v>
      </c>
      <c r="D2066" s="37"/>
      <c r="E2066" s="37"/>
      <c r="F2066" s="37"/>
      <c r="G2066" s="37"/>
      <c r="H2066" s="37"/>
      <c r="I2066" s="37"/>
      <c r="J2066" s="37"/>
      <c r="K2066" s="122">
        <v>22574</v>
      </c>
      <c r="L2066" s="122">
        <v>22574</v>
      </c>
      <c r="M2066" s="122">
        <v>21405.62</v>
      </c>
      <c r="N2066" s="122">
        <v>21405.62</v>
      </c>
      <c r="O2066" s="37">
        <v>21405.62</v>
      </c>
      <c r="P2066" s="37">
        <v>21405.62</v>
      </c>
      <c r="Q2066" s="37">
        <v>21405.62</v>
      </c>
      <c r="R2066" s="37">
        <v>21405.62</v>
      </c>
      <c r="S2066" s="37">
        <v>21405.62</v>
      </c>
    </row>
    <row r="2067" spans="2:19">
      <c r="B2067" s="6">
        <v>1953</v>
      </c>
      <c r="C2067" s="37">
        <v>14012</v>
      </c>
      <c r="D2067" s="37"/>
      <c r="E2067" s="37"/>
      <c r="F2067" s="37"/>
      <c r="G2067" s="37"/>
      <c r="H2067" s="37"/>
      <c r="I2067" s="37"/>
      <c r="J2067" s="37"/>
      <c r="K2067" s="122">
        <v>14012</v>
      </c>
      <c r="L2067" s="122">
        <v>14012</v>
      </c>
      <c r="M2067" s="122">
        <v>14012</v>
      </c>
      <c r="N2067" s="122">
        <v>14012</v>
      </c>
      <c r="O2067" s="37">
        <v>14012</v>
      </c>
      <c r="P2067" s="37">
        <v>14012</v>
      </c>
      <c r="Q2067" s="37">
        <v>14012</v>
      </c>
      <c r="R2067" s="37">
        <v>14012</v>
      </c>
      <c r="S2067" s="37">
        <v>14012</v>
      </c>
    </row>
    <row r="2068" spans="2:19">
      <c r="B2068" s="6">
        <v>1952</v>
      </c>
      <c r="C2068" s="37">
        <v>8528</v>
      </c>
      <c r="D2068" s="37"/>
      <c r="E2068" s="37"/>
      <c r="F2068" s="37"/>
      <c r="G2068" s="37"/>
      <c r="H2068" s="37"/>
      <c r="I2068" s="37"/>
      <c r="J2068" s="37"/>
      <c r="K2068" s="122">
        <v>8528</v>
      </c>
      <c r="L2068" s="122">
        <v>8528</v>
      </c>
      <c r="M2068" s="122">
        <v>8528</v>
      </c>
      <c r="N2068" s="122">
        <v>8528</v>
      </c>
      <c r="O2068" s="37">
        <v>8528</v>
      </c>
      <c r="P2068" s="37">
        <v>8528</v>
      </c>
      <c r="Q2068" s="37">
        <v>8528</v>
      </c>
      <c r="R2068" s="37">
        <v>8528</v>
      </c>
      <c r="S2068" s="37">
        <v>8528</v>
      </c>
    </row>
    <row r="2069" spans="2:19">
      <c r="B2069" s="6">
        <v>1951</v>
      </c>
      <c r="C2069" s="37">
        <v>8301</v>
      </c>
      <c r="D2069" s="37"/>
      <c r="E2069" s="37"/>
      <c r="F2069" s="37"/>
      <c r="G2069" s="37"/>
      <c r="H2069" s="37"/>
      <c r="I2069" s="37"/>
      <c r="J2069" s="37"/>
      <c r="K2069" s="122">
        <v>8301</v>
      </c>
      <c r="L2069" s="122">
        <v>8301</v>
      </c>
      <c r="M2069" s="122">
        <v>8301</v>
      </c>
      <c r="N2069" s="122">
        <v>8301</v>
      </c>
      <c r="O2069" s="37">
        <v>8301</v>
      </c>
      <c r="P2069" s="37">
        <v>8301</v>
      </c>
      <c r="Q2069" s="37">
        <v>8301</v>
      </c>
      <c r="R2069" s="37">
        <v>8301</v>
      </c>
      <c r="S2069" s="37">
        <v>8301</v>
      </c>
    </row>
    <row r="2070" spans="2:19">
      <c r="B2070" s="6">
        <v>1950</v>
      </c>
      <c r="C2070" s="37">
        <v>19977</v>
      </c>
      <c r="D2070" s="37"/>
      <c r="E2070" s="37"/>
      <c r="F2070" s="37"/>
      <c r="G2070" s="37"/>
      <c r="H2070" s="37"/>
      <c r="I2070" s="37"/>
      <c r="J2070" s="37"/>
      <c r="K2070" s="122">
        <v>19977</v>
      </c>
      <c r="L2070" s="122">
        <v>19977</v>
      </c>
      <c r="M2070" s="122">
        <v>19977</v>
      </c>
      <c r="N2070" s="122">
        <v>19977</v>
      </c>
      <c r="O2070" s="37">
        <v>19977</v>
      </c>
      <c r="P2070" s="37">
        <v>19977</v>
      </c>
      <c r="Q2070" s="37">
        <v>19977</v>
      </c>
      <c r="R2070" s="37">
        <v>19977</v>
      </c>
      <c r="S2070" s="37">
        <v>19977</v>
      </c>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v>28027.22</v>
      </c>
      <c r="D2073" s="37"/>
      <c r="E2073" s="37"/>
      <c r="F2073" s="37"/>
      <c r="G2073" s="37"/>
      <c r="H2073" s="37"/>
      <c r="I2073" s="37"/>
      <c r="J2073" s="37"/>
      <c r="K2073" s="122">
        <v>21395.360000000001</v>
      </c>
      <c r="L2073" s="122">
        <v>20809.509999999998</v>
      </c>
      <c r="M2073" s="122">
        <v>20809.509999999998</v>
      </c>
      <c r="N2073" s="122">
        <v>20809.509999999998</v>
      </c>
      <c r="O2073" s="37">
        <v>20809.509999999998</v>
      </c>
      <c r="P2073" s="37">
        <v>20809.509999999998</v>
      </c>
      <c r="Q2073" s="37">
        <v>20223.759999999998</v>
      </c>
      <c r="R2073" s="37">
        <v>20223.759999999998</v>
      </c>
      <c r="S2073" s="37">
        <v>20223.759999999998</v>
      </c>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9385989.0700000003</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10086088.91</v>
      </c>
      <c r="L2091" s="8">
        <f t="shared" ref="L2091" si="40">SUM(L2004:L2090)</f>
        <v>10740497.990000002</v>
      </c>
      <c r="M2091" s="8">
        <f>SUM(M2004:M2090)</f>
        <v>10919340.840000002</v>
      </c>
      <c r="N2091" s="11">
        <f>SUM(N1999:N2090)</f>
        <v>11120202.620000003</v>
      </c>
      <c r="O2091" s="11">
        <f>SUM(O1999:O2090)</f>
        <v>11083435.560000001</v>
      </c>
      <c r="P2091" s="11">
        <f>SUM(P1999:P2090)</f>
        <v>11508598.030000001</v>
      </c>
      <c r="Q2091" s="11">
        <f>SUM(Q1999:Q2090)</f>
        <v>11996299.640000002</v>
      </c>
      <c r="R2091" s="11">
        <f>SUM(R1998:R2090)</f>
        <v>12486338.130000003</v>
      </c>
      <c r="S2091" s="11">
        <f>SUM(S1998:S2090)</f>
        <v>12745395.650000002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124218.3</v>
      </c>
    </row>
    <row r="2094" spans="1:19">
      <c r="A2094" s="38"/>
      <c r="B2094" s="6">
        <v>2021</v>
      </c>
      <c r="C2094" s="36"/>
      <c r="D2094" s="36"/>
      <c r="E2094" s="36"/>
      <c r="F2094" s="36"/>
      <c r="G2094" s="36"/>
      <c r="H2094" s="36"/>
      <c r="I2094" s="36"/>
      <c r="J2094" s="36"/>
      <c r="K2094" s="36"/>
      <c r="L2094" s="36"/>
      <c r="M2094" s="36"/>
      <c r="N2094" s="36"/>
      <c r="O2094" s="36"/>
      <c r="P2094" s="36"/>
      <c r="Q2094" s="36"/>
      <c r="R2094" s="37">
        <v>25323.63</v>
      </c>
      <c r="S2094" s="37">
        <v>25323.63</v>
      </c>
    </row>
    <row r="2095" spans="1:19">
      <c r="B2095" s="6">
        <v>2020</v>
      </c>
      <c r="C2095" s="36"/>
      <c r="D2095" s="36"/>
      <c r="E2095" s="36"/>
      <c r="F2095" s="36"/>
      <c r="G2095" s="36"/>
      <c r="H2095" s="36"/>
      <c r="I2095" s="36"/>
      <c r="J2095" s="36"/>
      <c r="K2095" s="36"/>
      <c r="L2095" s="36"/>
      <c r="M2095" s="36"/>
      <c r="N2095" s="36"/>
      <c r="O2095" s="36"/>
      <c r="P2095" s="36"/>
      <c r="Q2095" s="37">
        <v>61507.61</v>
      </c>
      <c r="R2095" s="37">
        <v>61507.61</v>
      </c>
      <c r="S2095" s="37">
        <v>61507.61</v>
      </c>
    </row>
    <row r="2096" spans="1:19">
      <c r="A2096" s="40"/>
      <c r="B2096" s="6">
        <v>2019</v>
      </c>
      <c r="C2096" s="36"/>
      <c r="D2096" s="36"/>
      <c r="E2096" s="36"/>
      <c r="F2096" s="36"/>
      <c r="G2096" s="36"/>
      <c r="H2096" s="36"/>
      <c r="I2096" s="36"/>
      <c r="J2096" s="36"/>
      <c r="K2096" s="36"/>
      <c r="L2096" s="36"/>
      <c r="M2096" s="36"/>
      <c r="N2096" s="36"/>
      <c r="O2096" s="36"/>
      <c r="P2096" s="37">
        <v>101964.53</v>
      </c>
      <c r="Q2096" s="37">
        <v>101964.53</v>
      </c>
      <c r="R2096" s="37">
        <v>101964.53</v>
      </c>
      <c r="S2096" s="37">
        <v>101964.53</v>
      </c>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2">
        <v>166984.92000000001</v>
      </c>
      <c r="O2098" s="37">
        <v>166984.92000000001</v>
      </c>
      <c r="P2098" s="37">
        <v>166984.92000000001</v>
      </c>
      <c r="Q2098" s="37">
        <v>166984.92000000001</v>
      </c>
      <c r="R2098" s="37">
        <v>166984.92000000001</v>
      </c>
      <c r="S2098" s="124">
        <v>166984.92000000001</v>
      </c>
    </row>
    <row r="2099" spans="1:19">
      <c r="B2099" s="6">
        <v>2016</v>
      </c>
      <c r="C2099" s="36"/>
      <c r="D2099" s="36"/>
      <c r="E2099" s="36"/>
      <c r="F2099" s="36"/>
      <c r="G2099" s="36"/>
      <c r="H2099" s="36"/>
      <c r="I2099" s="36"/>
      <c r="J2099" s="36"/>
      <c r="K2099" s="36"/>
      <c r="L2099" s="36"/>
      <c r="M2099" s="122">
        <v>38277.64</v>
      </c>
      <c r="N2099" s="122">
        <v>38277.64</v>
      </c>
      <c r="O2099" s="37">
        <v>38277.64</v>
      </c>
      <c r="P2099" s="37">
        <v>38277.64</v>
      </c>
      <c r="Q2099" s="37">
        <v>38277.64</v>
      </c>
      <c r="R2099" s="37">
        <v>38277.64</v>
      </c>
      <c r="S2099" s="124">
        <v>38277.64</v>
      </c>
    </row>
    <row r="2100" spans="1:19">
      <c r="B2100" s="6">
        <v>2015</v>
      </c>
      <c r="C2100" s="36"/>
      <c r="D2100" s="36"/>
      <c r="E2100" s="36"/>
      <c r="F2100" s="36"/>
      <c r="G2100" s="36"/>
      <c r="H2100" s="36"/>
      <c r="I2100" s="36"/>
      <c r="J2100" s="36"/>
      <c r="K2100" s="36"/>
      <c r="L2100" s="122">
        <v>18697.900000000001</v>
      </c>
      <c r="M2100" s="122">
        <v>18697.900000000001</v>
      </c>
      <c r="N2100" s="122">
        <v>18697.900000000001</v>
      </c>
      <c r="O2100" s="37">
        <v>18697.900000000001</v>
      </c>
      <c r="P2100" s="37">
        <v>18697.900000000001</v>
      </c>
      <c r="Q2100" s="37">
        <v>18697.900000000001</v>
      </c>
      <c r="R2100" s="37">
        <v>18697.900000000001</v>
      </c>
      <c r="S2100" s="124">
        <v>18697.900000000001</v>
      </c>
    </row>
    <row r="2101" spans="1:19">
      <c r="B2101" s="6">
        <v>2014</v>
      </c>
      <c r="C2101" s="36"/>
      <c r="D2101" s="36"/>
      <c r="E2101" s="36"/>
      <c r="F2101" s="36"/>
      <c r="G2101" s="36"/>
      <c r="H2101" s="36"/>
      <c r="I2101" s="36"/>
      <c r="J2101" s="36"/>
      <c r="K2101" s="122">
        <v>42500.17</v>
      </c>
      <c r="L2101" s="122">
        <v>42500.17</v>
      </c>
      <c r="M2101" s="122">
        <v>42500.17</v>
      </c>
      <c r="N2101" s="122">
        <v>42500.17</v>
      </c>
      <c r="O2101" s="37">
        <v>42500.17</v>
      </c>
      <c r="P2101" s="37">
        <v>42500.17</v>
      </c>
      <c r="Q2101" s="37">
        <v>42500.17</v>
      </c>
      <c r="R2101" s="37">
        <v>42500.17</v>
      </c>
      <c r="S2101" s="124">
        <v>42500.17</v>
      </c>
    </row>
    <row r="2102" spans="1:19">
      <c r="B2102" s="6">
        <v>2013</v>
      </c>
      <c r="C2102" s="36"/>
      <c r="D2102" s="36"/>
      <c r="E2102" s="36"/>
      <c r="F2102" s="36"/>
      <c r="G2102" s="36"/>
      <c r="H2102" s="36"/>
      <c r="I2102" s="36"/>
      <c r="J2102" s="37"/>
      <c r="K2102" s="122">
        <v>50978.62</v>
      </c>
      <c r="L2102" s="122">
        <v>50978.62</v>
      </c>
      <c r="M2102" s="122">
        <v>50978.62</v>
      </c>
      <c r="N2102" s="122">
        <v>50978.62</v>
      </c>
      <c r="O2102" s="37">
        <v>50978.62</v>
      </c>
      <c r="P2102" s="37">
        <v>50978.62</v>
      </c>
      <c r="Q2102" s="37">
        <v>50978.62</v>
      </c>
      <c r="R2102" s="37">
        <v>50978.62</v>
      </c>
      <c r="S2102" s="124">
        <v>50978.62</v>
      </c>
    </row>
    <row r="2103" spans="1:19">
      <c r="B2103" s="6">
        <v>2012</v>
      </c>
      <c r="C2103" s="36"/>
      <c r="D2103" s="36"/>
      <c r="E2103" s="36"/>
      <c r="F2103" s="36"/>
      <c r="G2103" s="36"/>
      <c r="H2103" s="36"/>
      <c r="I2103" s="37"/>
      <c r="J2103" s="37"/>
      <c r="K2103" s="122">
        <v>57588.86</v>
      </c>
      <c r="L2103" s="122">
        <v>57588.86</v>
      </c>
      <c r="M2103" s="122">
        <v>57588.86</v>
      </c>
      <c r="N2103" s="122">
        <v>57588.86</v>
      </c>
      <c r="O2103" s="37">
        <v>57588.86</v>
      </c>
      <c r="P2103" s="37">
        <v>57588.86</v>
      </c>
      <c r="Q2103" s="37">
        <v>57588.86</v>
      </c>
      <c r="R2103" s="37">
        <v>57588.86</v>
      </c>
      <c r="S2103" s="124">
        <v>57588.86</v>
      </c>
    </row>
    <row r="2104" spans="1:19">
      <c r="B2104" s="6">
        <v>2011</v>
      </c>
      <c r="C2104" s="36"/>
      <c r="D2104" s="36"/>
      <c r="E2104" s="36"/>
      <c r="F2104" s="36"/>
      <c r="G2104" s="36"/>
      <c r="H2104" s="37"/>
      <c r="I2104" s="37"/>
      <c r="J2104" s="37"/>
      <c r="K2104" s="122">
        <v>96741.26</v>
      </c>
      <c r="L2104" s="122">
        <v>96741.26</v>
      </c>
      <c r="M2104" s="122">
        <v>96741.26</v>
      </c>
      <c r="N2104" s="122">
        <v>96741.26</v>
      </c>
      <c r="O2104" s="37">
        <v>96741.26</v>
      </c>
      <c r="P2104" s="37">
        <v>96741.26</v>
      </c>
      <c r="Q2104" s="37">
        <v>96741.26</v>
      </c>
      <c r="R2104" s="37">
        <v>96741.26</v>
      </c>
      <c r="S2104" s="124">
        <v>96741.26</v>
      </c>
    </row>
    <row r="2105" spans="1:19">
      <c r="B2105" s="6">
        <v>2010</v>
      </c>
      <c r="C2105" s="36"/>
      <c r="D2105" s="36"/>
      <c r="E2105" s="36"/>
      <c r="F2105" s="36"/>
      <c r="G2105" s="37"/>
      <c r="H2105" s="37"/>
      <c r="I2105" s="37"/>
      <c r="J2105" s="37"/>
      <c r="K2105" s="122">
        <v>174813.15</v>
      </c>
      <c r="L2105" s="122">
        <v>174813.15</v>
      </c>
      <c r="M2105" s="122">
        <v>174813.15</v>
      </c>
      <c r="N2105" s="122">
        <v>174813.15</v>
      </c>
      <c r="O2105" s="37">
        <v>174813.15</v>
      </c>
      <c r="P2105" s="37">
        <v>174813.15</v>
      </c>
      <c r="Q2105" s="37">
        <v>174813.15</v>
      </c>
      <c r="R2105" s="37">
        <v>174813.15</v>
      </c>
      <c r="S2105" s="124">
        <v>174813.15</v>
      </c>
    </row>
    <row r="2106" spans="1:19">
      <c r="B2106" s="6">
        <v>2009</v>
      </c>
      <c r="C2106" s="36"/>
      <c r="D2106" s="36"/>
      <c r="E2106" s="36"/>
      <c r="F2106" s="37"/>
      <c r="G2106" s="37"/>
      <c r="H2106" s="37"/>
      <c r="I2106" s="37"/>
      <c r="J2106" s="37"/>
      <c r="K2106" s="122">
        <v>99804.57</v>
      </c>
      <c r="L2106" s="122">
        <v>99804.57</v>
      </c>
      <c r="M2106" s="122">
        <v>99804.57</v>
      </c>
      <c r="N2106" s="122">
        <v>99804.57</v>
      </c>
      <c r="O2106" s="37">
        <v>99804.57</v>
      </c>
      <c r="P2106" s="37">
        <v>99804.57</v>
      </c>
      <c r="Q2106" s="37">
        <v>99804.57</v>
      </c>
      <c r="R2106" s="37">
        <v>99804.57</v>
      </c>
      <c r="S2106" s="124">
        <v>99804.57</v>
      </c>
    </row>
    <row r="2107" spans="1:19">
      <c r="B2107" s="6">
        <v>2008</v>
      </c>
      <c r="C2107" s="36"/>
      <c r="D2107" s="36"/>
      <c r="E2107" s="37"/>
      <c r="F2107" s="37"/>
      <c r="G2107" s="37"/>
      <c r="H2107" s="37"/>
      <c r="I2107" s="37"/>
      <c r="J2107" s="37"/>
      <c r="K2107" s="122">
        <v>67618.039999999994</v>
      </c>
      <c r="L2107" s="122">
        <v>67618.039999999994</v>
      </c>
      <c r="M2107" s="122">
        <v>67618.039999999994</v>
      </c>
      <c r="N2107" s="122">
        <v>67618.039999999994</v>
      </c>
      <c r="O2107" s="37">
        <v>67618.039999999994</v>
      </c>
      <c r="P2107" s="37">
        <v>67618.039999999994</v>
      </c>
      <c r="Q2107" s="37">
        <v>67618.039999999994</v>
      </c>
      <c r="R2107" s="37">
        <v>67618.039999999994</v>
      </c>
      <c r="S2107" s="124">
        <v>64919.35</v>
      </c>
    </row>
    <row r="2108" spans="1:19">
      <c r="B2108" s="6">
        <v>2007</v>
      </c>
      <c r="C2108" s="36"/>
      <c r="D2108" s="37"/>
      <c r="E2108" s="37"/>
      <c r="F2108" s="37"/>
      <c r="G2108" s="37"/>
      <c r="H2108" s="37"/>
      <c r="I2108" s="37"/>
      <c r="J2108" s="37"/>
      <c r="K2108" s="122">
        <v>124408.85</v>
      </c>
      <c r="L2108" s="122">
        <v>124408.85</v>
      </c>
      <c r="M2108" s="122">
        <v>124408.85</v>
      </c>
      <c r="N2108" s="122">
        <v>124408.85</v>
      </c>
      <c r="O2108" s="37">
        <v>123941.48</v>
      </c>
      <c r="P2108" s="37">
        <v>123941.48</v>
      </c>
      <c r="Q2108" s="37">
        <v>123941.48</v>
      </c>
      <c r="R2108" s="37">
        <v>123941.48</v>
      </c>
      <c r="S2108" s="124">
        <v>123941.48</v>
      </c>
    </row>
    <row r="2109" spans="1:19">
      <c r="B2109" s="6">
        <v>2006</v>
      </c>
      <c r="C2109" s="37">
        <v>95110.38</v>
      </c>
      <c r="D2109" s="37"/>
      <c r="E2109" s="37"/>
      <c r="F2109" s="37"/>
      <c r="G2109" s="37"/>
      <c r="H2109" s="37"/>
      <c r="I2109" s="37"/>
      <c r="J2109" s="37"/>
      <c r="K2109" s="122">
        <v>86321.22</v>
      </c>
      <c r="L2109" s="122">
        <v>86321.22</v>
      </c>
      <c r="M2109" s="122">
        <v>86321.22</v>
      </c>
      <c r="N2109" s="122">
        <v>86321.22</v>
      </c>
      <c r="O2109" s="37">
        <v>85667.46</v>
      </c>
      <c r="P2109" s="37">
        <v>85667.46</v>
      </c>
      <c r="Q2109" s="37">
        <v>85667.46</v>
      </c>
      <c r="R2109" s="37">
        <v>85667.46</v>
      </c>
      <c r="S2109" s="124">
        <v>85667.46</v>
      </c>
    </row>
    <row r="2110" spans="1:19">
      <c r="B2110" s="6">
        <v>2005</v>
      </c>
      <c r="C2110" s="37">
        <v>94756.83</v>
      </c>
      <c r="D2110" s="37"/>
      <c r="E2110" s="37"/>
      <c r="F2110" s="37"/>
      <c r="G2110" s="37"/>
      <c r="H2110" s="37"/>
      <c r="I2110" s="37"/>
      <c r="J2110" s="37"/>
      <c r="K2110" s="122">
        <v>49719.02</v>
      </c>
      <c r="L2110" s="122">
        <v>49719.02</v>
      </c>
      <c r="M2110" s="122">
        <v>49719.02</v>
      </c>
      <c r="N2110" s="122">
        <v>49719.02</v>
      </c>
      <c r="O2110" s="37">
        <v>44344.18</v>
      </c>
      <c r="P2110" s="37">
        <v>44344.18</v>
      </c>
      <c r="Q2110" s="37">
        <v>44344.18</v>
      </c>
      <c r="R2110" s="37">
        <v>44344.18</v>
      </c>
      <c r="S2110" s="124">
        <v>44344.18</v>
      </c>
    </row>
    <row r="2111" spans="1:19">
      <c r="B2111" s="6">
        <v>2004</v>
      </c>
      <c r="C2111" s="37">
        <v>99795.38</v>
      </c>
      <c r="D2111" s="37"/>
      <c r="E2111" s="37"/>
      <c r="F2111" s="37"/>
      <c r="G2111" s="37"/>
      <c r="H2111" s="37"/>
      <c r="I2111" s="37"/>
      <c r="J2111" s="37"/>
      <c r="K2111" s="122">
        <v>77043.39</v>
      </c>
      <c r="L2111" s="122">
        <v>77043.39</v>
      </c>
      <c r="M2111" s="122">
        <v>77043.39</v>
      </c>
      <c r="N2111" s="122">
        <v>77043.39</v>
      </c>
      <c r="O2111" s="37">
        <v>37182.97</v>
      </c>
      <c r="P2111" s="37">
        <v>37182.97</v>
      </c>
      <c r="Q2111" s="37">
        <v>37182.97</v>
      </c>
      <c r="R2111" s="37">
        <v>37182.97</v>
      </c>
      <c r="S2111" s="124">
        <v>37182.97</v>
      </c>
    </row>
    <row r="2112" spans="1:19">
      <c r="B2112" s="6">
        <v>2003</v>
      </c>
      <c r="C2112" s="37">
        <v>64224.47</v>
      </c>
      <c r="D2112" s="37"/>
      <c r="E2112" s="37"/>
      <c r="F2112" s="37"/>
      <c r="G2112" s="37"/>
      <c r="H2112" s="37"/>
      <c r="I2112" s="37"/>
      <c r="J2112" s="37"/>
      <c r="K2112" s="122">
        <v>64224.47</v>
      </c>
      <c r="L2112" s="122">
        <v>64224.47</v>
      </c>
      <c r="M2112" s="122">
        <v>64224.47</v>
      </c>
      <c r="N2112" s="122">
        <v>64224.47</v>
      </c>
      <c r="O2112" s="37">
        <v>61445.39</v>
      </c>
      <c r="P2112" s="37">
        <v>61445.39</v>
      </c>
      <c r="Q2112" s="37">
        <v>61445.39</v>
      </c>
      <c r="R2112" s="37">
        <v>61445.39</v>
      </c>
      <c r="S2112" s="124">
        <v>61445.39</v>
      </c>
    </row>
    <row r="2113" spans="2:19">
      <c r="B2113" s="6">
        <v>2002</v>
      </c>
      <c r="C2113" s="37">
        <v>39848</v>
      </c>
      <c r="D2113" s="37"/>
      <c r="E2113" s="37"/>
      <c r="F2113" s="37"/>
      <c r="G2113" s="37"/>
      <c r="H2113" s="37"/>
      <c r="I2113" s="37"/>
      <c r="J2113" s="37"/>
      <c r="K2113" s="122">
        <v>39848</v>
      </c>
      <c r="L2113" s="122">
        <v>39848</v>
      </c>
      <c r="M2113" s="122">
        <v>39848</v>
      </c>
      <c r="N2113" s="122">
        <v>39848</v>
      </c>
      <c r="O2113" s="37">
        <v>27665.82</v>
      </c>
      <c r="P2113" s="37">
        <v>27665.82</v>
      </c>
      <c r="Q2113" s="37">
        <v>27665.82</v>
      </c>
      <c r="R2113" s="37">
        <v>27665.82</v>
      </c>
      <c r="S2113" s="124">
        <v>27665.82</v>
      </c>
    </row>
    <row r="2114" spans="2:19">
      <c r="B2114" s="6">
        <v>2001</v>
      </c>
      <c r="C2114" s="37">
        <v>95097</v>
      </c>
      <c r="D2114" s="37"/>
      <c r="E2114" s="37"/>
      <c r="F2114" s="37"/>
      <c r="G2114" s="37"/>
      <c r="H2114" s="37"/>
      <c r="I2114" s="37"/>
      <c r="J2114" s="37"/>
      <c r="K2114" s="37"/>
      <c r="L2114" s="37"/>
      <c r="M2114" s="37"/>
      <c r="N2114" s="37"/>
      <c r="O2114" s="37"/>
      <c r="P2114" s="37"/>
      <c r="Q2114" s="37"/>
      <c r="R2114" s="37"/>
      <c r="S2114" s="124"/>
    </row>
    <row r="2115" spans="2:19">
      <c r="B2115" s="6">
        <v>2000</v>
      </c>
      <c r="C2115" s="37">
        <v>9905</v>
      </c>
      <c r="D2115" s="37"/>
      <c r="E2115" s="37"/>
      <c r="F2115" s="37"/>
      <c r="G2115" s="37"/>
      <c r="H2115" s="37"/>
      <c r="I2115" s="37"/>
      <c r="J2115" s="37"/>
      <c r="K2115" s="122">
        <v>9905</v>
      </c>
      <c r="L2115" s="122">
        <v>9905</v>
      </c>
      <c r="M2115" s="122">
        <v>9905</v>
      </c>
      <c r="N2115" s="122">
        <v>9905</v>
      </c>
      <c r="O2115" s="37">
        <v>9905</v>
      </c>
      <c r="P2115" s="37">
        <v>9905</v>
      </c>
      <c r="Q2115" s="37">
        <v>9905</v>
      </c>
      <c r="R2115" s="37">
        <v>9905</v>
      </c>
      <c r="S2115" s="124">
        <v>9905</v>
      </c>
    </row>
    <row r="2116" spans="2:19">
      <c r="B2116" s="6">
        <v>1999</v>
      </c>
      <c r="C2116" s="37">
        <v>215607</v>
      </c>
      <c r="D2116" s="37"/>
      <c r="E2116" s="37"/>
      <c r="F2116" s="37"/>
      <c r="G2116" s="37"/>
      <c r="H2116" s="37"/>
      <c r="I2116" s="37"/>
      <c r="J2116" s="37"/>
      <c r="K2116" s="122">
        <v>118066</v>
      </c>
      <c r="L2116" s="122">
        <v>118066</v>
      </c>
      <c r="M2116" s="122">
        <v>118066</v>
      </c>
      <c r="N2116" s="122">
        <v>118066</v>
      </c>
      <c r="O2116" s="37">
        <v>118066</v>
      </c>
      <c r="P2116" s="37">
        <v>118066</v>
      </c>
      <c r="Q2116" s="37">
        <v>118066</v>
      </c>
      <c r="R2116" s="37">
        <v>118066</v>
      </c>
      <c r="S2116" s="124">
        <v>118066</v>
      </c>
    </row>
    <row r="2117" spans="2:19">
      <c r="B2117" s="6">
        <v>1998</v>
      </c>
      <c r="C2117" s="37">
        <v>207998</v>
      </c>
      <c r="D2117" s="37"/>
      <c r="E2117" s="37"/>
      <c r="F2117" s="37"/>
      <c r="G2117" s="37"/>
      <c r="H2117" s="37"/>
      <c r="I2117" s="37"/>
      <c r="J2117" s="37"/>
      <c r="K2117" s="123">
        <v>151772</v>
      </c>
      <c r="L2117" s="123">
        <v>149060.53</v>
      </c>
      <c r="M2117" s="122">
        <v>149060.53</v>
      </c>
      <c r="N2117" s="122">
        <v>149060.53</v>
      </c>
      <c r="O2117" s="124">
        <v>149060.53</v>
      </c>
      <c r="P2117" s="124">
        <v>149060.53</v>
      </c>
      <c r="Q2117" s="124">
        <v>149060.53</v>
      </c>
      <c r="R2117" s="124">
        <v>149060.53</v>
      </c>
      <c r="S2117" s="124">
        <v>149060.53</v>
      </c>
    </row>
    <row r="2118" spans="2:19">
      <c r="B2118" s="6">
        <v>1997</v>
      </c>
      <c r="C2118" s="37">
        <v>239940</v>
      </c>
      <c r="D2118" s="37"/>
      <c r="E2118" s="37"/>
      <c r="F2118" s="37"/>
      <c r="G2118" s="37"/>
      <c r="H2118" s="37"/>
      <c r="I2118" s="37"/>
      <c r="J2118" s="37"/>
      <c r="K2118" s="122">
        <v>94352.86</v>
      </c>
      <c r="L2118" s="122">
        <v>94352.86</v>
      </c>
      <c r="M2118" s="122">
        <v>94352.86</v>
      </c>
      <c r="N2118" s="122">
        <v>94352.86</v>
      </c>
      <c r="O2118" s="124">
        <v>94352.86</v>
      </c>
      <c r="P2118" s="124">
        <v>94352.86</v>
      </c>
      <c r="Q2118" s="124">
        <v>94352.86</v>
      </c>
      <c r="R2118" s="124">
        <v>94352.86</v>
      </c>
      <c r="S2118" s="124">
        <v>94352.86</v>
      </c>
    </row>
    <row r="2119" spans="2:19">
      <c r="B2119" s="6">
        <v>1996</v>
      </c>
      <c r="C2119" s="37">
        <v>236835</v>
      </c>
      <c r="D2119" s="37"/>
      <c r="E2119" s="37"/>
      <c r="F2119" s="37"/>
      <c r="G2119" s="37"/>
      <c r="H2119" s="37"/>
      <c r="I2119" s="37"/>
      <c r="J2119" s="37"/>
      <c r="K2119" s="122">
        <v>231271</v>
      </c>
      <c r="L2119" s="122">
        <v>231271</v>
      </c>
      <c r="M2119" s="122">
        <v>231271</v>
      </c>
      <c r="N2119" s="122">
        <v>231271</v>
      </c>
      <c r="O2119" s="124">
        <v>231271</v>
      </c>
      <c r="P2119" s="124">
        <v>231271</v>
      </c>
      <c r="Q2119" s="124">
        <v>231271</v>
      </c>
      <c r="R2119" s="124">
        <v>231271</v>
      </c>
      <c r="S2119" s="124">
        <v>231271</v>
      </c>
    </row>
    <row r="2120" spans="2:19">
      <c r="B2120" s="6">
        <v>1995</v>
      </c>
      <c r="C2120" s="37">
        <v>166996.4</v>
      </c>
      <c r="D2120" s="37"/>
      <c r="E2120" s="37"/>
      <c r="F2120" s="37"/>
      <c r="G2120" s="37"/>
      <c r="H2120" s="37"/>
      <c r="I2120" s="37"/>
      <c r="J2120" s="37"/>
      <c r="K2120" s="122">
        <v>127429.86</v>
      </c>
      <c r="L2120" s="122">
        <v>127429.86</v>
      </c>
      <c r="M2120" s="122">
        <v>127429.86</v>
      </c>
      <c r="N2120" s="122">
        <v>127429.86</v>
      </c>
      <c r="O2120" s="124">
        <v>120240.7</v>
      </c>
      <c r="P2120" s="124">
        <v>120240.7</v>
      </c>
      <c r="Q2120" s="124">
        <v>120240.7</v>
      </c>
      <c r="R2120" s="124">
        <v>120240.7</v>
      </c>
      <c r="S2120" s="124">
        <v>120240.7</v>
      </c>
    </row>
    <row r="2121" spans="2:19">
      <c r="B2121" s="6">
        <v>1994</v>
      </c>
      <c r="C2121" s="37">
        <v>33262</v>
      </c>
      <c r="D2121" s="37"/>
      <c r="E2121" s="37"/>
      <c r="F2121" s="37"/>
      <c r="G2121" s="37"/>
      <c r="H2121" s="37"/>
      <c r="I2121" s="37"/>
      <c r="J2121" s="37"/>
      <c r="K2121" s="122">
        <v>25991.63</v>
      </c>
      <c r="L2121" s="122">
        <v>25991.63</v>
      </c>
      <c r="M2121" s="122">
        <v>23233.51</v>
      </c>
      <c r="N2121" s="122">
        <v>23233.51</v>
      </c>
      <c r="O2121" s="124">
        <v>23233.51</v>
      </c>
      <c r="P2121" s="124">
        <v>23233.51</v>
      </c>
      <c r="Q2121" s="124">
        <v>23233.51</v>
      </c>
      <c r="R2121" s="124">
        <v>23233.51</v>
      </c>
      <c r="S2121" s="124">
        <v>23233.51</v>
      </c>
    </row>
    <row r="2122" spans="2:19">
      <c r="B2122" s="6">
        <v>1993</v>
      </c>
      <c r="C2122" s="37">
        <v>41560</v>
      </c>
      <c r="D2122" s="37"/>
      <c r="E2122" s="37"/>
      <c r="F2122" s="37"/>
      <c r="G2122" s="37"/>
      <c r="H2122" s="37"/>
      <c r="I2122" s="37"/>
      <c r="J2122" s="37"/>
      <c r="K2122" s="122">
        <v>41560</v>
      </c>
      <c r="L2122" s="122">
        <v>41560</v>
      </c>
      <c r="M2122" s="122">
        <v>41560</v>
      </c>
      <c r="N2122" s="122">
        <v>41560</v>
      </c>
      <c r="O2122" s="124">
        <v>41560</v>
      </c>
      <c r="P2122" s="124">
        <v>41560</v>
      </c>
      <c r="Q2122" s="124">
        <v>41560</v>
      </c>
      <c r="R2122" s="124">
        <v>41560</v>
      </c>
      <c r="S2122" s="124">
        <v>41560</v>
      </c>
    </row>
    <row r="2123" spans="2:19">
      <c r="B2123" s="6">
        <v>1992</v>
      </c>
      <c r="C2123" s="37"/>
      <c r="D2123" s="37"/>
      <c r="E2123" s="37"/>
      <c r="F2123" s="37"/>
      <c r="G2123" s="37"/>
      <c r="H2123" s="37"/>
      <c r="I2123" s="37"/>
      <c r="J2123" s="37"/>
      <c r="K2123" s="37"/>
      <c r="L2123" s="37"/>
      <c r="M2123" s="122"/>
      <c r="N2123" s="122"/>
      <c r="O2123" s="124"/>
      <c r="P2123" s="124"/>
      <c r="Q2123" s="124"/>
      <c r="R2123" s="124"/>
      <c r="S2123" s="124"/>
    </row>
    <row r="2124" spans="2:19">
      <c r="B2124" s="6">
        <v>1991</v>
      </c>
      <c r="C2124" s="37">
        <v>57584</v>
      </c>
      <c r="D2124" s="37"/>
      <c r="E2124" s="37"/>
      <c r="F2124" s="37"/>
      <c r="G2124" s="37"/>
      <c r="H2124" s="37"/>
      <c r="I2124" s="37"/>
      <c r="J2124" s="37"/>
      <c r="K2124" s="122">
        <v>49647.6</v>
      </c>
      <c r="L2124" s="122">
        <v>49647.6</v>
      </c>
      <c r="M2124" s="122">
        <v>49647.6</v>
      </c>
      <c r="N2124" s="122">
        <v>49647.6</v>
      </c>
      <c r="O2124" s="124">
        <v>49647.6</v>
      </c>
      <c r="P2124" s="124">
        <v>49647.6</v>
      </c>
      <c r="Q2124" s="124">
        <v>49647.6</v>
      </c>
      <c r="R2124" s="124">
        <v>49647.6</v>
      </c>
      <c r="S2124" s="124">
        <v>49647.6</v>
      </c>
    </row>
    <row r="2125" spans="2:19">
      <c r="B2125" s="6">
        <v>1990</v>
      </c>
      <c r="C2125" s="37">
        <v>53263</v>
      </c>
      <c r="D2125" s="37"/>
      <c r="E2125" s="37"/>
      <c r="F2125" s="37"/>
      <c r="G2125" s="37"/>
      <c r="H2125" s="37"/>
      <c r="I2125" s="37"/>
      <c r="J2125" s="37"/>
      <c r="K2125" s="122">
        <v>34768</v>
      </c>
      <c r="L2125" s="122">
        <v>34768</v>
      </c>
      <c r="M2125" s="122">
        <v>34768</v>
      </c>
      <c r="N2125" s="122">
        <v>34768</v>
      </c>
      <c r="O2125" s="124">
        <v>34768</v>
      </c>
      <c r="P2125" s="124">
        <v>34768</v>
      </c>
      <c r="Q2125" s="124">
        <v>34768</v>
      </c>
      <c r="R2125" s="124">
        <v>34768</v>
      </c>
      <c r="S2125" s="124">
        <v>34768</v>
      </c>
    </row>
    <row r="2126" spans="2:19">
      <c r="B2126" s="6">
        <v>1989</v>
      </c>
      <c r="C2126" s="37">
        <v>47121</v>
      </c>
      <c r="D2126" s="37"/>
      <c r="E2126" s="37"/>
      <c r="F2126" s="37"/>
      <c r="G2126" s="37"/>
      <c r="H2126" s="37"/>
      <c r="I2126" s="37"/>
      <c r="J2126" s="37"/>
      <c r="K2126" s="122">
        <v>36691</v>
      </c>
      <c r="L2126" s="123">
        <v>90372.58</v>
      </c>
      <c r="M2126" s="122">
        <v>90372.58</v>
      </c>
      <c r="N2126" s="122">
        <v>90372.58</v>
      </c>
      <c r="O2126" s="124">
        <v>90372.58</v>
      </c>
      <c r="P2126" s="124">
        <v>90372.58</v>
      </c>
      <c r="Q2126" s="124">
        <v>90372.58</v>
      </c>
      <c r="R2126" s="124">
        <v>90372.58</v>
      </c>
      <c r="S2126" s="124">
        <v>90372.58</v>
      </c>
    </row>
    <row r="2127" spans="2:19">
      <c r="B2127" s="6">
        <v>1988</v>
      </c>
      <c r="C2127" s="37">
        <v>100064</v>
      </c>
      <c r="D2127" s="37"/>
      <c r="E2127" s="37"/>
      <c r="F2127" s="37"/>
      <c r="G2127" s="37"/>
      <c r="H2127" s="37"/>
      <c r="I2127" s="37"/>
      <c r="J2127" s="37"/>
      <c r="K2127" s="122">
        <v>78912.63</v>
      </c>
      <c r="L2127" s="122">
        <v>78912.63</v>
      </c>
      <c r="M2127" s="122">
        <v>78912.63</v>
      </c>
      <c r="N2127" s="122">
        <v>78912.63</v>
      </c>
      <c r="O2127" s="124">
        <v>78912.63</v>
      </c>
      <c r="P2127" s="124">
        <v>78912.63</v>
      </c>
      <c r="Q2127" s="124">
        <v>78912.63</v>
      </c>
      <c r="R2127" s="124">
        <v>78912.63</v>
      </c>
      <c r="S2127" s="124">
        <v>78912.63</v>
      </c>
    </row>
    <row r="2128" spans="2:19">
      <c r="B2128" s="6">
        <v>1987</v>
      </c>
      <c r="C2128" s="37"/>
      <c r="D2128" s="37"/>
      <c r="E2128" s="37"/>
      <c r="F2128" s="37"/>
      <c r="G2128" s="37"/>
      <c r="H2128" s="37"/>
      <c r="I2128" s="37"/>
      <c r="J2128" s="37"/>
      <c r="K2128" s="37"/>
      <c r="L2128" s="37"/>
      <c r="M2128" s="37"/>
      <c r="N2128" s="37"/>
      <c r="O2128" s="37"/>
      <c r="P2128" s="37"/>
      <c r="Q2128" s="37"/>
      <c r="R2128" s="37"/>
      <c r="S2128" s="124"/>
    </row>
    <row r="2129" spans="2:19">
      <c r="B2129" s="6">
        <v>1986</v>
      </c>
      <c r="C2129" s="37">
        <v>3452</v>
      </c>
      <c r="D2129" s="37"/>
      <c r="E2129" s="37"/>
      <c r="F2129" s="37"/>
      <c r="G2129" s="37"/>
      <c r="H2129" s="37"/>
      <c r="I2129" s="37"/>
      <c r="J2129" s="37"/>
      <c r="K2129" s="122">
        <v>3526</v>
      </c>
      <c r="L2129" s="122">
        <v>3526</v>
      </c>
      <c r="M2129" s="122">
        <v>3526</v>
      </c>
      <c r="N2129" s="122">
        <v>3526</v>
      </c>
      <c r="O2129" s="37">
        <v>3526</v>
      </c>
      <c r="P2129" s="37">
        <v>3526</v>
      </c>
      <c r="Q2129" s="37">
        <v>3526</v>
      </c>
      <c r="R2129" s="37">
        <v>3526</v>
      </c>
      <c r="S2129" s="124">
        <v>3526</v>
      </c>
    </row>
    <row r="2130" spans="2:19">
      <c r="B2130" s="6">
        <v>1985</v>
      </c>
      <c r="C2130" s="37">
        <v>13223</v>
      </c>
      <c r="D2130" s="37"/>
      <c r="E2130" s="37"/>
      <c r="F2130" s="37"/>
      <c r="G2130" s="37"/>
      <c r="H2130" s="37"/>
      <c r="I2130" s="37"/>
      <c r="J2130" s="37"/>
      <c r="K2130" s="122">
        <v>4191.22</v>
      </c>
      <c r="L2130" s="122">
        <v>4191.22</v>
      </c>
      <c r="M2130" s="122">
        <v>4191.22</v>
      </c>
      <c r="N2130" s="122">
        <v>4191.22</v>
      </c>
      <c r="O2130" s="37">
        <v>4191.22</v>
      </c>
      <c r="P2130" s="37">
        <v>4191.22</v>
      </c>
      <c r="Q2130" s="37">
        <v>4191.22</v>
      </c>
      <c r="R2130" s="37">
        <v>4191.22</v>
      </c>
      <c r="S2130" s="124">
        <v>4191.22</v>
      </c>
    </row>
    <row r="2131" spans="2:19">
      <c r="B2131" s="6">
        <v>1984</v>
      </c>
      <c r="C2131" s="37">
        <v>3702</v>
      </c>
      <c r="D2131" s="37"/>
      <c r="E2131" s="37"/>
      <c r="F2131" s="37"/>
      <c r="G2131" s="37"/>
      <c r="H2131" s="37"/>
      <c r="I2131" s="37"/>
      <c r="J2131" s="37"/>
      <c r="K2131" s="122">
        <v>1498</v>
      </c>
      <c r="L2131" s="122">
        <v>11378.12</v>
      </c>
      <c r="M2131" s="122">
        <v>11378.12</v>
      </c>
      <c r="N2131" s="122">
        <v>11378.12</v>
      </c>
      <c r="O2131" s="37">
        <v>11378.12</v>
      </c>
      <c r="P2131" s="37">
        <v>11378.12</v>
      </c>
      <c r="Q2131" s="37">
        <v>11378.12</v>
      </c>
      <c r="R2131" s="37">
        <v>11378.12</v>
      </c>
      <c r="S2131" s="124">
        <v>11378.12</v>
      </c>
    </row>
    <row r="2132" spans="2:19">
      <c r="B2132" s="6">
        <v>1983</v>
      </c>
      <c r="C2132" s="37">
        <v>6479</v>
      </c>
      <c r="D2132" s="37"/>
      <c r="E2132" s="37"/>
      <c r="F2132" s="37"/>
      <c r="G2132" s="37"/>
      <c r="H2132" s="37"/>
      <c r="I2132" s="37"/>
      <c r="J2132" s="37"/>
      <c r="K2132" s="122">
        <v>92459.13</v>
      </c>
      <c r="L2132" s="122">
        <v>92459.13</v>
      </c>
      <c r="M2132" s="122">
        <v>92459.13</v>
      </c>
      <c r="N2132" s="122">
        <v>92459.13</v>
      </c>
      <c r="O2132" s="37">
        <v>92459.13</v>
      </c>
      <c r="P2132" s="37">
        <v>92459.13</v>
      </c>
      <c r="Q2132" s="37">
        <v>92459.13</v>
      </c>
      <c r="R2132" s="37">
        <v>92459.13</v>
      </c>
      <c r="S2132" s="124">
        <v>92459.13</v>
      </c>
    </row>
    <row r="2133" spans="2:19">
      <c r="B2133" s="6">
        <v>1982</v>
      </c>
      <c r="C2133" s="37">
        <v>7921</v>
      </c>
      <c r="D2133" s="37"/>
      <c r="E2133" s="37"/>
      <c r="F2133" s="37"/>
      <c r="G2133" s="37"/>
      <c r="H2133" s="37"/>
      <c r="I2133" s="37"/>
      <c r="J2133" s="37"/>
      <c r="K2133" s="122">
        <v>57637</v>
      </c>
      <c r="L2133" s="122">
        <v>57637</v>
      </c>
      <c r="M2133" s="122">
        <v>57637</v>
      </c>
      <c r="N2133" s="122">
        <v>57637</v>
      </c>
      <c r="O2133" s="37">
        <v>57637</v>
      </c>
      <c r="P2133" s="37">
        <v>57637</v>
      </c>
      <c r="Q2133" s="37">
        <v>57637</v>
      </c>
      <c r="R2133" s="37">
        <v>57637</v>
      </c>
      <c r="S2133" s="124">
        <v>57637</v>
      </c>
    </row>
    <row r="2134" spans="2:19">
      <c r="B2134" s="6">
        <v>1981</v>
      </c>
      <c r="C2134" s="37">
        <v>22917.759999999998</v>
      </c>
      <c r="D2134" s="37"/>
      <c r="E2134" s="37"/>
      <c r="F2134" s="37"/>
      <c r="G2134" s="37"/>
      <c r="H2134" s="37"/>
      <c r="I2134" s="37"/>
      <c r="J2134" s="37"/>
      <c r="K2134" s="122">
        <v>44469</v>
      </c>
      <c r="L2134" s="122">
        <v>44469</v>
      </c>
      <c r="M2134" s="122">
        <v>44469</v>
      </c>
      <c r="N2134" s="122">
        <v>44469</v>
      </c>
      <c r="O2134" s="37">
        <v>44469</v>
      </c>
      <c r="P2134" s="37">
        <v>44469</v>
      </c>
      <c r="Q2134" s="37">
        <v>44469</v>
      </c>
      <c r="R2134" s="37">
        <v>44469</v>
      </c>
      <c r="S2134" s="124">
        <v>44469</v>
      </c>
    </row>
    <row r="2135" spans="2:19">
      <c r="B2135" s="6">
        <v>1980</v>
      </c>
      <c r="C2135" s="37">
        <v>45452</v>
      </c>
      <c r="D2135" s="37"/>
      <c r="E2135" s="37"/>
      <c r="F2135" s="37"/>
      <c r="G2135" s="37"/>
      <c r="H2135" s="37"/>
      <c r="I2135" s="37"/>
      <c r="J2135" s="37"/>
      <c r="K2135" s="122">
        <v>48515.79</v>
      </c>
      <c r="L2135" s="122">
        <v>48515.79</v>
      </c>
      <c r="M2135" s="122">
        <v>48515.79</v>
      </c>
      <c r="N2135" s="122">
        <v>48515.79</v>
      </c>
      <c r="O2135" s="37">
        <v>48515.79</v>
      </c>
      <c r="P2135" s="37">
        <v>48515.79</v>
      </c>
      <c r="Q2135" s="37">
        <v>48515.79</v>
      </c>
      <c r="R2135" s="37">
        <v>48515.79</v>
      </c>
      <c r="S2135" s="124">
        <v>48515.79</v>
      </c>
    </row>
    <row r="2136" spans="2:19">
      <c r="B2136" s="6">
        <v>1979</v>
      </c>
      <c r="C2136" s="37">
        <v>15330</v>
      </c>
      <c r="D2136" s="37"/>
      <c r="E2136" s="37"/>
      <c r="F2136" s="37"/>
      <c r="G2136" s="37"/>
      <c r="H2136" s="37"/>
      <c r="I2136" s="37"/>
      <c r="J2136" s="37"/>
      <c r="K2136" s="122">
        <v>27910</v>
      </c>
      <c r="L2136" s="122">
        <v>33831.68</v>
      </c>
      <c r="M2136" s="122">
        <v>33831.68</v>
      </c>
      <c r="N2136" s="122">
        <v>33831.68</v>
      </c>
      <c r="O2136" s="37">
        <v>33831.68</v>
      </c>
      <c r="P2136" s="37">
        <v>33831.68</v>
      </c>
      <c r="Q2136" s="37">
        <v>33831.68</v>
      </c>
      <c r="R2136" s="37">
        <v>33831.68</v>
      </c>
      <c r="S2136" s="124">
        <v>33831.68</v>
      </c>
    </row>
    <row r="2137" spans="2:19">
      <c r="B2137" s="6">
        <v>1978</v>
      </c>
      <c r="C2137" s="37">
        <v>66585</v>
      </c>
      <c r="D2137" s="37"/>
      <c r="E2137" s="37"/>
      <c r="F2137" s="37"/>
      <c r="G2137" s="37"/>
      <c r="H2137" s="37"/>
      <c r="I2137" s="37"/>
      <c r="J2137" s="37"/>
      <c r="K2137" s="122">
        <v>69455.67</v>
      </c>
      <c r="L2137" s="122">
        <v>69455.67</v>
      </c>
      <c r="M2137" s="122">
        <v>69455.67</v>
      </c>
      <c r="N2137" s="122">
        <v>69455.67</v>
      </c>
      <c r="O2137" s="37">
        <v>69455.67</v>
      </c>
      <c r="P2137" s="37">
        <v>69455.67</v>
      </c>
      <c r="Q2137" s="37">
        <v>69455.67</v>
      </c>
      <c r="R2137" s="37">
        <v>69455.67</v>
      </c>
      <c r="S2137" s="124">
        <v>69455.67</v>
      </c>
    </row>
    <row r="2138" spans="2:19">
      <c r="B2138" s="6">
        <v>1977</v>
      </c>
      <c r="C2138" s="37">
        <v>70144.960000000006</v>
      </c>
      <c r="D2138" s="37"/>
      <c r="E2138" s="37"/>
      <c r="F2138" s="37"/>
      <c r="G2138" s="37"/>
      <c r="H2138" s="37"/>
      <c r="I2138" s="37"/>
      <c r="J2138" s="37"/>
      <c r="K2138" s="122">
        <v>40615.47</v>
      </c>
      <c r="L2138" s="122">
        <v>40615.47</v>
      </c>
      <c r="M2138" s="122">
        <v>40615.47</v>
      </c>
      <c r="N2138" s="122">
        <v>40615.47</v>
      </c>
      <c r="O2138" s="37">
        <v>40615.47</v>
      </c>
      <c r="P2138" s="37">
        <v>40615.47</v>
      </c>
      <c r="Q2138" s="37">
        <v>40615.47</v>
      </c>
      <c r="R2138" s="37">
        <v>40615.47</v>
      </c>
      <c r="S2138" s="124">
        <v>40615.47</v>
      </c>
    </row>
    <row r="2139" spans="2:19">
      <c r="B2139" s="6">
        <v>1976</v>
      </c>
      <c r="C2139" s="37">
        <v>26234</v>
      </c>
      <c r="D2139" s="37"/>
      <c r="E2139" s="37"/>
      <c r="F2139" s="37"/>
      <c r="G2139" s="37"/>
      <c r="H2139" s="37"/>
      <c r="I2139" s="37"/>
      <c r="J2139" s="37"/>
      <c r="K2139" s="122">
        <v>20385.2</v>
      </c>
      <c r="L2139" s="122">
        <v>20385.2</v>
      </c>
      <c r="M2139" s="122">
        <v>20385.2</v>
      </c>
      <c r="N2139" s="122">
        <v>20385.2</v>
      </c>
      <c r="O2139" s="37">
        <v>20385.2</v>
      </c>
      <c r="P2139" s="37">
        <v>20385.2</v>
      </c>
      <c r="Q2139" s="37">
        <v>20385.2</v>
      </c>
      <c r="R2139" s="37">
        <v>20385.2</v>
      </c>
      <c r="S2139" s="124">
        <v>20385.2</v>
      </c>
    </row>
    <row r="2140" spans="2:19">
      <c r="B2140" s="6">
        <v>1975</v>
      </c>
      <c r="C2140" s="37">
        <v>72540.89</v>
      </c>
      <c r="D2140" s="37"/>
      <c r="E2140" s="37"/>
      <c r="F2140" s="37"/>
      <c r="G2140" s="37"/>
      <c r="H2140" s="37"/>
      <c r="I2140" s="37"/>
      <c r="J2140" s="37"/>
      <c r="K2140" s="122">
        <v>71138.84</v>
      </c>
      <c r="L2140" s="122">
        <v>71138.84</v>
      </c>
      <c r="M2140" s="122">
        <v>71138.84</v>
      </c>
      <c r="N2140" s="122">
        <v>71138.84</v>
      </c>
      <c r="O2140" s="37">
        <v>71138.84</v>
      </c>
      <c r="P2140" s="37">
        <v>71138.84</v>
      </c>
      <c r="Q2140" s="37">
        <v>71138.84</v>
      </c>
      <c r="R2140" s="37">
        <v>71138.84</v>
      </c>
      <c r="S2140" s="124">
        <v>71138.84</v>
      </c>
    </row>
    <row r="2141" spans="2:19">
      <c r="B2141" s="6">
        <v>1974</v>
      </c>
      <c r="C2141" s="37">
        <v>59169</v>
      </c>
      <c r="D2141" s="37"/>
      <c r="E2141" s="37"/>
      <c r="F2141" s="37"/>
      <c r="G2141" s="37"/>
      <c r="H2141" s="37"/>
      <c r="I2141" s="37"/>
      <c r="J2141" s="37"/>
      <c r="K2141" s="122">
        <v>164276</v>
      </c>
      <c r="L2141" s="122">
        <v>166321.17000000001</v>
      </c>
      <c r="M2141" s="122">
        <v>166321.17000000001</v>
      </c>
      <c r="N2141" s="122">
        <v>166321.17000000001</v>
      </c>
      <c r="O2141" s="37">
        <v>166321.17000000001</v>
      </c>
      <c r="P2141" s="37">
        <v>166321.17000000001</v>
      </c>
      <c r="Q2141" s="37">
        <v>166321.17000000001</v>
      </c>
      <c r="R2141" s="37">
        <v>166321.17000000001</v>
      </c>
      <c r="S2141" s="124">
        <v>166321.17000000001</v>
      </c>
    </row>
    <row r="2142" spans="2:19">
      <c r="B2142" s="6">
        <v>1973</v>
      </c>
      <c r="C2142" s="37">
        <v>42123</v>
      </c>
      <c r="D2142" s="37"/>
      <c r="E2142" s="37"/>
      <c r="F2142" s="37"/>
      <c r="G2142" s="37"/>
      <c r="H2142" s="37"/>
      <c r="I2142" s="37"/>
      <c r="J2142" s="37"/>
      <c r="K2142" s="122">
        <v>28408.5</v>
      </c>
      <c r="L2142" s="122">
        <v>28408.5</v>
      </c>
      <c r="M2142" s="122">
        <v>28408.5</v>
      </c>
      <c r="N2142" s="122">
        <v>28408.5</v>
      </c>
      <c r="O2142" s="37">
        <v>28408.5</v>
      </c>
      <c r="P2142" s="37">
        <v>28408.5</v>
      </c>
      <c r="Q2142" s="37">
        <v>28408.5</v>
      </c>
      <c r="R2142" s="37">
        <v>28408.5</v>
      </c>
      <c r="S2142" s="124">
        <v>28408.5</v>
      </c>
    </row>
    <row r="2143" spans="2:19">
      <c r="B2143" s="6">
        <v>1972</v>
      </c>
      <c r="C2143" s="37">
        <v>8121</v>
      </c>
      <c r="D2143" s="37"/>
      <c r="E2143" s="37"/>
      <c r="F2143" s="37"/>
      <c r="G2143" s="37"/>
      <c r="H2143" s="37"/>
      <c r="I2143" s="37"/>
      <c r="J2143" s="37"/>
      <c r="K2143" s="122">
        <v>8121</v>
      </c>
      <c r="L2143" s="122">
        <v>8121</v>
      </c>
      <c r="M2143" s="122">
        <v>8121</v>
      </c>
      <c r="N2143" s="122">
        <v>8121</v>
      </c>
      <c r="O2143" s="37">
        <v>8121</v>
      </c>
      <c r="P2143" s="37">
        <v>8121</v>
      </c>
      <c r="Q2143" s="37">
        <v>8121</v>
      </c>
      <c r="R2143" s="37">
        <v>8121</v>
      </c>
      <c r="S2143" s="124">
        <v>8121</v>
      </c>
    </row>
    <row r="2144" spans="2:19">
      <c r="B2144" s="6">
        <v>1971</v>
      </c>
      <c r="C2144" s="37">
        <v>25912</v>
      </c>
      <c r="D2144" s="37"/>
      <c r="E2144" s="37"/>
      <c r="F2144" s="37"/>
      <c r="G2144" s="37"/>
      <c r="H2144" s="37"/>
      <c r="I2144" s="37"/>
      <c r="J2144" s="37"/>
      <c r="K2144" s="122">
        <v>25912</v>
      </c>
      <c r="L2144" s="122">
        <v>25912</v>
      </c>
      <c r="M2144" s="122">
        <v>25912</v>
      </c>
      <c r="N2144" s="122">
        <v>25912</v>
      </c>
      <c r="O2144" s="37">
        <v>25912</v>
      </c>
      <c r="P2144" s="37">
        <v>25912</v>
      </c>
      <c r="Q2144" s="37">
        <v>25912</v>
      </c>
      <c r="R2144" s="37">
        <v>25912</v>
      </c>
      <c r="S2144" s="124">
        <v>25912</v>
      </c>
    </row>
    <row r="2145" spans="2:19">
      <c r="B2145" s="6">
        <v>1970</v>
      </c>
      <c r="C2145" s="37">
        <v>35155</v>
      </c>
      <c r="D2145" s="37"/>
      <c r="E2145" s="37"/>
      <c r="F2145" s="37"/>
      <c r="G2145" s="37"/>
      <c r="H2145" s="37"/>
      <c r="I2145" s="37"/>
      <c r="J2145" s="37"/>
      <c r="K2145" s="122">
        <v>29615.82</v>
      </c>
      <c r="L2145" s="122">
        <v>29615.82</v>
      </c>
      <c r="M2145" s="122">
        <v>29615.82</v>
      </c>
      <c r="N2145" s="122">
        <v>29347.69</v>
      </c>
      <c r="O2145" s="37">
        <v>29347.69</v>
      </c>
      <c r="P2145" s="37">
        <v>29347.69</v>
      </c>
      <c r="Q2145" s="37">
        <v>29347.69</v>
      </c>
      <c r="R2145" s="37">
        <v>29347.69</v>
      </c>
      <c r="S2145" s="124">
        <v>29347.69</v>
      </c>
    </row>
    <row r="2146" spans="2:19">
      <c r="B2146" s="6">
        <v>1969</v>
      </c>
      <c r="C2146" s="37">
        <v>16948</v>
      </c>
      <c r="D2146" s="37"/>
      <c r="E2146" s="37"/>
      <c r="F2146" s="37"/>
      <c r="G2146" s="37"/>
      <c r="H2146" s="37"/>
      <c r="I2146" s="37"/>
      <c r="J2146" s="37"/>
      <c r="K2146" s="122">
        <v>14122</v>
      </c>
      <c r="L2146" s="122">
        <v>14122</v>
      </c>
      <c r="M2146" s="122">
        <v>14122</v>
      </c>
      <c r="N2146" s="122">
        <v>14122</v>
      </c>
      <c r="O2146" s="37">
        <v>14122</v>
      </c>
      <c r="P2146" s="37">
        <v>14122</v>
      </c>
      <c r="Q2146" s="37">
        <v>14122</v>
      </c>
      <c r="R2146" s="37">
        <v>14122</v>
      </c>
      <c r="S2146" s="124">
        <v>14122</v>
      </c>
    </row>
    <row r="2147" spans="2:19">
      <c r="B2147" s="6">
        <v>1968</v>
      </c>
      <c r="C2147" s="37">
        <v>15937</v>
      </c>
      <c r="D2147" s="37"/>
      <c r="E2147" s="37"/>
      <c r="F2147" s="37"/>
      <c r="G2147" s="37"/>
      <c r="H2147" s="37"/>
      <c r="I2147" s="37"/>
      <c r="J2147" s="37"/>
      <c r="K2147" s="122">
        <v>15937</v>
      </c>
      <c r="L2147" s="122">
        <v>15937</v>
      </c>
      <c r="M2147" s="122">
        <v>15937</v>
      </c>
      <c r="N2147" s="122">
        <v>15937</v>
      </c>
      <c r="O2147" s="37">
        <v>15937</v>
      </c>
      <c r="P2147" s="37">
        <v>15937</v>
      </c>
      <c r="Q2147" s="37">
        <v>15937</v>
      </c>
      <c r="R2147" s="37">
        <v>15937</v>
      </c>
      <c r="S2147" s="124">
        <v>15937</v>
      </c>
    </row>
    <row r="2148" spans="2:19">
      <c r="B2148" s="6">
        <v>1967</v>
      </c>
      <c r="C2148" s="37">
        <v>5978</v>
      </c>
      <c r="D2148" s="37"/>
      <c r="E2148" s="37"/>
      <c r="F2148" s="37"/>
      <c r="G2148" s="37"/>
      <c r="H2148" s="37"/>
      <c r="I2148" s="37"/>
      <c r="J2148" s="37"/>
      <c r="K2148" s="122">
        <v>5978</v>
      </c>
      <c r="L2148" s="122">
        <v>5978</v>
      </c>
      <c r="M2148" s="122">
        <v>5978</v>
      </c>
      <c r="N2148" s="122">
        <v>5978</v>
      </c>
      <c r="O2148" s="37">
        <v>5978</v>
      </c>
      <c r="P2148" s="37">
        <v>5978</v>
      </c>
      <c r="Q2148" s="37">
        <v>5978</v>
      </c>
      <c r="R2148" s="37">
        <v>5978</v>
      </c>
      <c r="S2148" s="124">
        <v>5978</v>
      </c>
    </row>
    <row r="2149" spans="2:19">
      <c r="B2149" s="6">
        <v>1966</v>
      </c>
      <c r="C2149" s="37">
        <v>11018</v>
      </c>
      <c r="D2149" s="37"/>
      <c r="E2149" s="37"/>
      <c r="F2149" s="37"/>
      <c r="G2149" s="37"/>
      <c r="H2149" s="37"/>
      <c r="I2149" s="37"/>
      <c r="J2149" s="37"/>
      <c r="K2149" s="122">
        <v>11018</v>
      </c>
      <c r="L2149" s="122">
        <v>11018</v>
      </c>
      <c r="M2149" s="122">
        <v>11018</v>
      </c>
      <c r="N2149" s="122">
        <v>11018</v>
      </c>
      <c r="O2149" s="37">
        <v>11018</v>
      </c>
      <c r="P2149" s="37">
        <v>11018</v>
      </c>
      <c r="Q2149" s="37">
        <v>11018</v>
      </c>
      <c r="R2149" s="37">
        <v>11018</v>
      </c>
      <c r="S2149" s="124">
        <v>11018</v>
      </c>
    </row>
    <row r="2150" spans="2:19">
      <c r="B2150" s="6">
        <v>1965</v>
      </c>
      <c r="C2150" s="37">
        <v>10036.290000000001</v>
      </c>
      <c r="D2150" s="37"/>
      <c r="E2150" s="37"/>
      <c r="F2150" s="37"/>
      <c r="G2150" s="37"/>
      <c r="H2150" s="37"/>
      <c r="I2150" s="37"/>
      <c r="J2150" s="37"/>
      <c r="K2150" s="122">
        <v>9842</v>
      </c>
      <c r="L2150" s="122">
        <v>9842</v>
      </c>
      <c r="M2150" s="122">
        <v>9466.67</v>
      </c>
      <c r="N2150" s="122">
        <v>9185.17</v>
      </c>
      <c r="O2150" s="37">
        <v>9185.17</v>
      </c>
      <c r="P2150" s="37">
        <v>9185.17</v>
      </c>
      <c r="Q2150" s="37">
        <v>9185.17</v>
      </c>
      <c r="R2150" s="37">
        <v>9185.17</v>
      </c>
      <c r="S2150" s="124">
        <v>9185.17</v>
      </c>
    </row>
    <row r="2151" spans="2:19">
      <c r="B2151" s="6">
        <v>1964</v>
      </c>
      <c r="C2151" s="37">
        <v>6437</v>
      </c>
      <c r="D2151" s="37"/>
      <c r="E2151" s="37"/>
      <c r="F2151" s="37"/>
      <c r="G2151" s="37"/>
      <c r="H2151" s="37"/>
      <c r="I2151" s="37"/>
      <c r="J2151" s="37"/>
      <c r="K2151" s="122">
        <v>2512.75</v>
      </c>
      <c r="L2151" s="122">
        <v>2512.75</v>
      </c>
      <c r="M2151" s="37"/>
      <c r="N2151" s="37"/>
      <c r="O2151" s="37"/>
      <c r="P2151" s="37"/>
      <c r="Q2151" s="37"/>
      <c r="R2151" s="37"/>
      <c r="S2151" s="124"/>
    </row>
    <row r="2152" spans="2:19">
      <c r="B2152" s="6">
        <v>1963</v>
      </c>
      <c r="C2152" s="37">
        <v>5334.28</v>
      </c>
      <c r="D2152" s="37"/>
      <c r="E2152" s="37"/>
      <c r="F2152" s="37"/>
      <c r="G2152" s="37"/>
      <c r="H2152" s="37"/>
      <c r="I2152" s="37"/>
      <c r="J2152" s="37"/>
      <c r="K2152" s="37"/>
      <c r="L2152" s="37"/>
      <c r="M2152" s="37"/>
      <c r="N2152" s="37"/>
      <c r="O2152" s="37"/>
      <c r="P2152" s="37"/>
      <c r="Q2152" s="37"/>
      <c r="R2152" s="37"/>
      <c r="S2152" s="124"/>
    </row>
    <row r="2153" spans="2:19">
      <c r="B2153" s="6">
        <v>1962</v>
      </c>
      <c r="C2153" s="37">
        <v>3400.91</v>
      </c>
      <c r="D2153" s="37"/>
      <c r="E2153" s="37"/>
      <c r="F2153" s="37"/>
      <c r="G2153" s="37"/>
      <c r="H2153" s="37"/>
      <c r="I2153" s="37"/>
      <c r="J2153" s="37"/>
      <c r="K2153" s="122">
        <v>11425</v>
      </c>
      <c r="L2153" s="122">
        <v>11425</v>
      </c>
      <c r="M2153" s="122">
        <v>11425</v>
      </c>
      <c r="N2153" s="122">
        <v>11425</v>
      </c>
      <c r="O2153" s="37">
        <v>11425</v>
      </c>
      <c r="P2153" s="37">
        <v>11425</v>
      </c>
      <c r="Q2153" s="37">
        <v>11425</v>
      </c>
      <c r="R2153" s="37">
        <v>11425</v>
      </c>
      <c r="S2153" s="124">
        <v>11425</v>
      </c>
    </row>
    <row r="2154" spans="2:19">
      <c r="B2154" s="6">
        <v>1961</v>
      </c>
      <c r="C2154" s="37">
        <v>89</v>
      </c>
      <c r="D2154" s="37"/>
      <c r="E2154" s="37"/>
      <c r="F2154" s="37"/>
      <c r="G2154" s="37"/>
      <c r="H2154" s="37"/>
      <c r="I2154" s="37"/>
      <c r="J2154" s="37"/>
      <c r="K2154" s="122">
        <v>4193</v>
      </c>
      <c r="L2154" s="122">
        <v>4193</v>
      </c>
      <c r="M2154" s="122">
        <v>4193</v>
      </c>
      <c r="N2154" s="122">
        <v>4193</v>
      </c>
      <c r="O2154" s="37">
        <v>4193</v>
      </c>
      <c r="P2154" s="37">
        <v>4193</v>
      </c>
      <c r="Q2154" s="37">
        <v>4193</v>
      </c>
      <c r="R2154" s="37">
        <v>4193</v>
      </c>
      <c r="S2154" s="124">
        <v>4193</v>
      </c>
    </row>
    <row r="2155" spans="2:19">
      <c r="B2155" s="6">
        <v>1960</v>
      </c>
      <c r="C2155" s="37">
        <v>0</v>
      </c>
      <c r="D2155" s="37"/>
      <c r="E2155" s="37"/>
      <c r="F2155" s="37"/>
      <c r="G2155" s="37"/>
      <c r="H2155" s="37"/>
      <c r="I2155" s="37"/>
      <c r="J2155" s="37"/>
      <c r="K2155" s="122">
        <v>4577</v>
      </c>
      <c r="L2155" s="122">
        <v>4577</v>
      </c>
      <c r="M2155" s="122">
        <v>4577</v>
      </c>
      <c r="N2155" s="122">
        <v>4577</v>
      </c>
      <c r="O2155" s="37">
        <v>4577</v>
      </c>
      <c r="P2155" s="37">
        <v>4577</v>
      </c>
      <c r="Q2155" s="37">
        <v>4577</v>
      </c>
      <c r="R2155" s="37">
        <v>4577</v>
      </c>
      <c r="S2155" s="124">
        <v>4577</v>
      </c>
    </row>
    <row r="2156" spans="2:19">
      <c r="B2156" s="6">
        <v>1959</v>
      </c>
      <c r="C2156" s="37">
        <v>491</v>
      </c>
      <c r="D2156" s="37"/>
      <c r="E2156" s="37"/>
      <c r="F2156" s="37"/>
      <c r="G2156" s="37"/>
      <c r="H2156" s="37"/>
      <c r="I2156" s="37"/>
      <c r="J2156" s="37"/>
      <c r="K2156" s="122">
        <v>1247.07</v>
      </c>
      <c r="L2156" s="122">
        <v>1247.07</v>
      </c>
      <c r="M2156" s="122">
        <v>1247.07</v>
      </c>
      <c r="N2156" s="122">
        <v>1247.07</v>
      </c>
      <c r="O2156" s="37">
        <v>1247.07</v>
      </c>
      <c r="P2156" s="37">
        <v>1247.07</v>
      </c>
      <c r="Q2156" s="37">
        <v>1247.07</v>
      </c>
      <c r="R2156" s="37">
        <v>1247.07</v>
      </c>
      <c r="S2156" s="124">
        <v>1247.07</v>
      </c>
    </row>
    <row r="2157" spans="2:19">
      <c r="B2157" s="6">
        <v>1958</v>
      </c>
      <c r="C2157" s="37">
        <v>1857.65</v>
      </c>
      <c r="D2157" s="37"/>
      <c r="E2157" s="37"/>
      <c r="F2157" s="37"/>
      <c r="G2157" s="37"/>
      <c r="H2157" s="37"/>
      <c r="I2157" s="37"/>
      <c r="J2157" s="37"/>
      <c r="K2157" s="37"/>
      <c r="L2157" s="37"/>
      <c r="M2157" s="37"/>
      <c r="N2157" s="37"/>
      <c r="O2157" s="37"/>
      <c r="P2157" s="37"/>
      <c r="Q2157" s="37"/>
      <c r="R2157" s="37"/>
      <c r="S2157" s="124"/>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v>1616</v>
      </c>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2502572.2000000002</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2850963.66</v>
      </c>
      <c r="L2186" s="8">
        <f t="shared" ref="L2186" si="42">SUM(L2099:L2185)</f>
        <v>2938478.6400000006</v>
      </c>
      <c r="M2186" s="8">
        <f>SUM(M2099:M2185)</f>
        <v>2971110.0800000005</v>
      </c>
      <c r="N2186" s="11">
        <f>SUM(N2094:N2185)</f>
        <v>3137545.37</v>
      </c>
      <c r="O2186" s="11">
        <f>SUM(O2094:O2185)</f>
        <v>3069038.56</v>
      </c>
      <c r="P2186" s="11">
        <f>SUM(P2094:P2185)</f>
        <v>3171003.0900000003</v>
      </c>
      <c r="Q2186" s="11">
        <f>SUM(Q2094:Q2185)</f>
        <v>3232510.7</v>
      </c>
      <c r="R2186" s="11">
        <f>SUM(R2093:R2185)</f>
        <v>3257834.33</v>
      </c>
      <c r="S2186" s="11">
        <f>SUM(S2093:S2185)</f>
        <v>3379353.9400000004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193972.26</v>
      </c>
    </row>
    <row r="2284" spans="1:19">
      <c r="A2284" s="38"/>
      <c r="B2284" s="6">
        <v>2021</v>
      </c>
      <c r="C2284" s="36"/>
      <c r="D2284" s="36"/>
      <c r="E2284" s="36"/>
      <c r="F2284" s="36"/>
      <c r="G2284" s="36"/>
      <c r="H2284" s="36"/>
      <c r="I2284" s="36"/>
      <c r="J2284" s="36"/>
      <c r="K2284" s="36"/>
      <c r="L2284" s="36"/>
      <c r="M2284" s="36"/>
      <c r="N2284" s="36"/>
      <c r="O2284" s="36"/>
      <c r="P2284" s="36"/>
      <c r="Q2284" s="36"/>
      <c r="R2284" s="37">
        <v>170226.78</v>
      </c>
      <c r="S2284" s="37">
        <v>172153.77</v>
      </c>
    </row>
    <row r="2285" spans="1:19">
      <c r="B2285" s="6">
        <v>2020</v>
      </c>
      <c r="C2285" s="36"/>
      <c r="D2285" s="36"/>
      <c r="E2285" s="36"/>
      <c r="F2285" s="36"/>
      <c r="G2285" s="36"/>
      <c r="H2285" s="36"/>
      <c r="I2285" s="36"/>
      <c r="J2285" s="36"/>
      <c r="K2285" s="36"/>
      <c r="L2285" s="36"/>
      <c r="M2285" s="36"/>
      <c r="N2285" s="36"/>
      <c r="O2285" s="36"/>
      <c r="P2285" s="36"/>
      <c r="Q2285" s="37">
        <v>146473.32</v>
      </c>
      <c r="R2285" s="37">
        <v>146473.32</v>
      </c>
      <c r="S2285" s="37">
        <v>146473.32</v>
      </c>
    </row>
    <row r="2286" spans="1:19">
      <c r="A2286" s="40"/>
      <c r="B2286" s="6">
        <v>2019</v>
      </c>
      <c r="C2286" s="36"/>
      <c r="D2286" s="36"/>
      <c r="E2286" s="36"/>
      <c r="F2286" s="36"/>
      <c r="G2286" s="36"/>
      <c r="H2286" s="36"/>
      <c r="I2286" s="36"/>
      <c r="J2286" s="36"/>
      <c r="K2286" s="36"/>
      <c r="L2286" s="36"/>
      <c r="M2286" s="36"/>
      <c r="N2286" s="36"/>
      <c r="O2286" s="36"/>
      <c r="P2286" s="37">
        <v>92624.93</v>
      </c>
      <c r="Q2286" s="37">
        <v>92624.93</v>
      </c>
      <c r="R2286" s="37">
        <v>92624.93</v>
      </c>
      <c r="S2286" s="37">
        <v>92624.93</v>
      </c>
    </row>
    <row r="2287" spans="1:19">
      <c r="A2287" s="40"/>
      <c r="B2287" s="6">
        <v>2018</v>
      </c>
      <c r="C2287" s="36"/>
      <c r="D2287" s="36"/>
      <c r="E2287" s="36"/>
      <c r="F2287" s="36"/>
      <c r="G2287" s="36"/>
      <c r="H2287" s="36"/>
      <c r="I2287" s="36"/>
      <c r="J2287" s="36"/>
      <c r="K2287" s="36"/>
      <c r="L2287" s="36"/>
      <c r="M2287" s="36"/>
      <c r="N2287" s="36"/>
      <c r="O2287" s="37">
        <v>43148.42</v>
      </c>
      <c r="P2287" s="37">
        <v>43148.42</v>
      </c>
      <c r="Q2287" s="37">
        <v>43148.42</v>
      </c>
      <c r="R2287" s="37">
        <v>43148.42</v>
      </c>
      <c r="S2287" s="37">
        <v>43148.42</v>
      </c>
    </row>
    <row r="2288" spans="1:19">
      <c r="A2288" s="40"/>
      <c r="B2288" s="6">
        <v>2017</v>
      </c>
      <c r="C2288" s="36"/>
      <c r="D2288" s="36"/>
      <c r="E2288" s="36"/>
      <c r="F2288" s="36"/>
      <c r="G2288" s="36"/>
      <c r="H2288" s="36"/>
      <c r="I2288" s="36"/>
      <c r="J2288" s="36"/>
      <c r="K2288" s="36"/>
      <c r="L2288" s="36"/>
      <c r="M2288" s="36"/>
      <c r="N2288" s="122">
        <v>20406.099999999999</v>
      </c>
      <c r="O2288" s="37">
        <v>20406.099999999999</v>
      </c>
      <c r="P2288" s="37">
        <v>20406.099999999999</v>
      </c>
      <c r="Q2288" s="37">
        <v>20406.099999999999</v>
      </c>
      <c r="R2288" s="37">
        <v>20406.099999999999</v>
      </c>
      <c r="S2288" s="37">
        <v>20406.099999999999</v>
      </c>
    </row>
    <row r="2289" spans="2:19">
      <c r="B2289" s="6">
        <v>2016</v>
      </c>
      <c r="C2289" s="36"/>
      <c r="D2289" s="36"/>
      <c r="E2289" s="36"/>
      <c r="F2289" s="36"/>
      <c r="G2289" s="36"/>
      <c r="H2289" s="36"/>
      <c r="I2289" s="36"/>
      <c r="J2289" s="36"/>
      <c r="K2289" s="36"/>
      <c r="L2289" s="36"/>
      <c r="M2289" s="122">
        <v>38345.08</v>
      </c>
      <c r="N2289" s="122">
        <v>38345.08</v>
      </c>
      <c r="O2289" s="37">
        <v>38345.08</v>
      </c>
      <c r="P2289" s="37">
        <v>38345.08</v>
      </c>
      <c r="Q2289" s="37">
        <v>38345.08</v>
      </c>
      <c r="R2289" s="37">
        <v>38345.08</v>
      </c>
      <c r="S2289" s="37">
        <v>38345.08</v>
      </c>
    </row>
    <row r="2290" spans="2:19">
      <c r="B2290" s="6">
        <v>2015</v>
      </c>
      <c r="C2290" s="36"/>
      <c r="D2290" s="36"/>
      <c r="E2290" s="36"/>
      <c r="F2290" s="36"/>
      <c r="G2290" s="36"/>
      <c r="H2290" s="36"/>
      <c r="I2290" s="36"/>
      <c r="J2290" s="36"/>
      <c r="K2290" s="36"/>
      <c r="L2290" s="122">
        <v>75347.320000000007</v>
      </c>
      <c r="M2290" s="122">
        <v>75904.31</v>
      </c>
      <c r="N2290" s="122">
        <v>75904.31</v>
      </c>
      <c r="O2290" s="37">
        <v>75904.31</v>
      </c>
      <c r="P2290" s="37">
        <v>75904.31</v>
      </c>
      <c r="Q2290" s="37">
        <v>75904.31</v>
      </c>
      <c r="R2290" s="37">
        <v>75904.31</v>
      </c>
      <c r="S2290" s="37">
        <v>75904.31</v>
      </c>
    </row>
    <row r="2291" spans="2:19">
      <c r="B2291" s="6">
        <v>2014</v>
      </c>
      <c r="C2291" s="36"/>
      <c r="D2291" s="36"/>
      <c r="E2291" s="36"/>
      <c r="F2291" s="36"/>
      <c r="G2291" s="36"/>
      <c r="H2291" s="36"/>
      <c r="I2291" s="36"/>
      <c r="J2291" s="36"/>
      <c r="K2291" s="122">
        <v>38497.07</v>
      </c>
      <c r="L2291" s="122">
        <v>38497.07</v>
      </c>
      <c r="M2291" s="122">
        <v>38497.07</v>
      </c>
      <c r="N2291" s="122">
        <v>38497.07</v>
      </c>
      <c r="O2291" s="37">
        <v>38497.07</v>
      </c>
      <c r="P2291" s="37">
        <v>38497.07</v>
      </c>
      <c r="Q2291" s="37">
        <v>38497.07</v>
      </c>
      <c r="R2291" s="37">
        <v>38497.07</v>
      </c>
      <c r="S2291" s="37">
        <v>38497.07</v>
      </c>
    </row>
    <row r="2292" spans="2:19">
      <c r="B2292" s="6">
        <v>2013</v>
      </c>
      <c r="C2292" s="36"/>
      <c r="D2292" s="36"/>
      <c r="E2292" s="36"/>
      <c r="F2292" s="36"/>
      <c r="G2292" s="36"/>
      <c r="H2292" s="36"/>
      <c r="I2292" s="36"/>
      <c r="J2292" s="37"/>
      <c r="K2292" s="122">
        <v>15092.98</v>
      </c>
      <c r="L2292" s="122">
        <v>15092.98</v>
      </c>
      <c r="M2292" s="122">
        <v>15092.98</v>
      </c>
      <c r="N2292" s="122">
        <v>15092.98</v>
      </c>
      <c r="O2292" s="37">
        <v>15092.98</v>
      </c>
      <c r="P2292" s="37">
        <v>15092.98</v>
      </c>
      <c r="Q2292" s="37">
        <v>15092.98</v>
      </c>
      <c r="R2292" s="37">
        <v>15092.98</v>
      </c>
      <c r="S2292" s="37">
        <v>15092.98</v>
      </c>
    </row>
    <row r="2293" spans="2:19">
      <c r="B2293" s="6">
        <v>2012</v>
      </c>
      <c r="C2293" s="36"/>
      <c r="D2293" s="36"/>
      <c r="E2293" s="36"/>
      <c r="F2293" s="36"/>
      <c r="G2293" s="36"/>
      <c r="H2293" s="36"/>
      <c r="I2293" s="37"/>
      <c r="J2293" s="37"/>
      <c r="K2293" s="122">
        <v>18794.13</v>
      </c>
      <c r="L2293" s="122">
        <v>18794.13</v>
      </c>
      <c r="M2293" s="122">
        <v>18794.13</v>
      </c>
      <c r="N2293" s="122">
        <v>18794.13</v>
      </c>
      <c r="O2293" s="37">
        <v>18794.13</v>
      </c>
      <c r="P2293" s="37">
        <v>18794.13</v>
      </c>
      <c r="Q2293" s="37">
        <v>18794.13</v>
      </c>
      <c r="R2293" s="37">
        <v>18794.13</v>
      </c>
      <c r="S2293" s="37">
        <v>18794.13</v>
      </c>
    </row>
    <row r="2294" spans="2:19">
      <c r="B2294" s="6">
        <v>2011</v>
      </c>
      <c r="C2294" s="36"/>
      <c r="D2294" s="36"/>
      <c r="E2294" s="36"/>
      <c r="F2294" s="36"/>
      <c r="G2294" s="36"/>
      <c r="H2294" s="37"/>
      <c r="I2294" s="37"/>
      <c r="J2294" s="37"/>
      <c r="K2294" s="122">
        <v>9000</v>
      </c>
      <c r="L2294" s="122">
        <v>9000</v>
      </c>
      <c r="M2294" s="122">
        <v>9000</v>
      </c>
      <c r="N2294" s="122">
        <v>9000</v>
      </c>
      <c r="O2294" s="37">
        <v>9000</v>
      </c>
      <c r="P2294" s="37">
        <v>9000</v>
      </c>
      <c r="Q2294" s="37">
        <v>9000</v>
      </c>
      <c r="R2294" s="37">
        <v>9000</v>
      </c>
      <c r="S2294" s="37">
        <v>9000</v>
      </c>
    </row>
    <row r="2295" spans="2:19">
      <c r="B2295" s="6">
        <v>2010</v>
      </c>
      <c r="C2295" s="36"/>
      <c r="D2295" s="36"/>
      <c r="E2295" s="36"/>
      <c r="F2295" s="36"/>
      <c r="G2295" s="37"/>
      <c r="H2295" s="37"/>
      <c r="I2295" s="37"/>
      <c r="J2295" s="37"/>
      <c r="K2295" s="122">
        <v>42987.3</v>
      </c>
      <c r="L2295" s="122">
        <v>83524.649999999994</v>
      </c>
      <c r="M2295" s="122">
        <v>83711.820000000007</v>
      </c>
      <c r="N2295" s="122">
        <v>83751.289999999994</v>
      </c>
      <c r="O2295" s="37">
        <v>83878.31</v>
      </c>
      <c r="P2295" s="37">
        <v>80593.27</v>
      </c>
      <c r="Q2295" s="37">
        <v>78568.149999999994</v>
      </c>
      <c r="R2295" s="37">
        <v>77315.710000000006</v>
      </c>
      <c r="S2295" s="37">
        <v>76782.95</v>
      </c>
    </row>
    <row r="2296" spans="2:19">
      <c r="B2296" s="6">
        <v>2009</v>
      </c>
      <c r="C2296" s="36"/>
      <c r="D2296" s="36"/>
      <c r="E2296" s="36"/>
      <c r="F2296" s="37"/>
      <c r="G2296" s="37"/>
      <c r="H2296" s="37"/>
      <c r="I2296" s="37"/>
      <c r="J2296" s="37"/>
      <c r="K2296" s="122">
        <v>28954.880000000001</v>
      </c>
      <c r="L2296" s="122">
        <v>40295.199999999997</v>
      </c>
      <c r="M2296" s="122">
        <v>40295.199999999997</v>
      </c>
      <c r="N2296" s="122">
        <v>40295.199999999997</v>
      </c>
      <c r="O2296" s="37">
        <v>40295.199999999997</v>
      </c>
      <c r="P2296" s="37">
        <v>40295.199999999997</v>
      </c>
      <c r="Q2296" s="37">
        <v>40295.199999999997</v>
      </c>
      <c r="R2296" s="37">
        <v>40295.199999999997</v>
      </c>
      <c r="S2296" s="37">
        <v>40295.199999999997</v>
      </c>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122">
        <v>20159.79</v>
      </c>
      <c r="L2298" s="122">
        <v>20159.79</v>
      </c>
      <c r="M2298" s="122">
        <v>20159.79</v>
      </c>
      <c r="N2298" s="122">
        <v>20159.79</v>
      </c>
      <c r="O2298" s="37">
        <v>20159.79</v>
      </c>
      <c r="P2298" s="37">
        <v>20159.79</v>
      </c>
      <c r="Q2298" s="37">
        <v>20159.79</v>
      </c>
      <c r="R2298" s="37">
        <v>20159.79</v>
      </c>
      <c r="S2298" s="124">
        <v>20159.79</v>
      </c>
    </row>
    <row r="2299" spans="2:19">
      <c r="B2299" s="6">
        <v>2006</v>
      </c>
      <c r="C2299" s="37">
        <v>9436.23</v>
      </c>
      <c r="D2299" s="37"/>
      <c r="E2299" s="37"/>
      <c r="F2299" s="37"/>
      <c r="G2299" s="37"/>
      <c r="H2299" s="37"/>
      <c r="I2299" s="37"/>
      <c r="J2299" s="37"/>
      <c r="K2299" s="122">
        <v>9436.23</v>
      </c>
      <c r="L2299" s="122">
        <v>9436.23</v>
      </c>
      <c r="M2299" s="122">
        <v>9436.23</v>
      </c>
      <c r="N2299" s="122">
        <v>9436.23</v>
      </c>
      <c r="O2299" s="37">
        <v>9436.23</v>
      </c>
      <c r="P2299" s="37">
        <v>9436.23</v>
      </c>
      <c r="Q2299" s="37">
        <v>9436.23</v>
      </c>
      <c r="R2299" s="37">
        <v>9436.23</v>
      </c>
      <c r="S2299" s="124">
        <v>9436.23</v>
      </c>
    </row>
    <row r="2300" spans="2:19">
      <c r="B2300" s="6">
        <v>2005</v>
      </c>
      <c r="C2300" s="37">
        <v>75047.77</v>
      </c>
      <c r="D2300" s="37"/>
      <c r="E2300" s="37"/>
      <c r="F2300" s="37"/>
      <c r="G2300" s="37"/>
      <c r="H2300" s="37"/>
      <c r="I2300" s="37"/>
      <c r="J2300" s="37"/>
      <c r="K2300" s="122">
        <v>47257.05</v>
      </c>
      <c r="L2300" s="122">
        <v>47257.05</v>
      </c>
      <c r="M2300" s="122">
        <v>47257.05</v>
      </c>
      <c r="N2300" s="122">
        <v>47257.05</v>
      </c>
      <c r="O2300" s="37">
        <v>47257.05</v>
      </c>
      <c r="P2300" s="37">
        <v>47257.05</v>
      </c>
      <c r="Q2300" s="37">
        <v>47257.05</v>
      </c>
      <c r="R2300" s="37">
        <v>47257.05</v>
      </c>
      <c r="S2300" s="124">
        <v>47257.05</v>
      </c>
    </row>
    <row r="2301" spans="2:19">
      <c r="B2301" s="6">
        <v>2004</v>
      </c>
      <c r="C2301" s="37">
        <v>66747.240000000005</v>
      </c>
      <c r="D2301" s="37"/>
      <c r="E2301" s="37"/>
      <c r="F2301" s="37"/>
      <c r="G2301" s="37"/>
      <c r="H2301" s="37"/>
      <c r="I2301" s="37"/>
      <c r="J2301" s="37"/>
      <c r="K2301" s="122">
        <v>38763.370000000003</v>
      </c>
      <c r="L2301" s="122">
        <v>38763.370000000003</v>
      </c>
      <c r="M2301" s="122">
        <v>38763.370000000003</v>
      </c>
      <c r="N2301" s="122">
        <v>38763.370000000003</v>
      </c>
      <c r="O2301" s="37">
        <v>38763.370000000003</v>
      </c>
      <c r="P2301" s="37">
        <v>38763.370000000003</v>
      </c>
      <c r="Q2301" s="37">
        <v>38763.370000000003</v>
      </c>
      <c r="R2301" s="37">
        <v>38763.370000000003</v>
      </c>
      <c r="S2301" s="124">
        <v>38763.370000000003</v>
      </c>
    </row>
    <row r="2302" spans="2:19">
      <c r="B2302" s="6">
        <v>2003</v>
      </c>
      <c r="C2302" s="37">
        <v>43175.6</v>
      </c>
      <c r="D2302" s="37"/>
      <c r="E2302" s="37"/>
      <c r="F2302" s="37"/>
      <c r="G2302" s="37"/>
      <c r="H2302" s="37"/>
      <c r="I2302" s="37"/>
      <c r="J2302" s="37"/>
      <c r="K2302" s="122">
        <v>43175.6</v>
      </c>
      <c r="L2302" s="122">
        <v>43175.6</v>
      </c>
      <c r="M2302" s="122">
        <v>43175.6</v>
      </c>
      <c r="N2302" s="122">
        <v>43175.6</v>
      </c>
      <c r="O2302" s="37">
        <v>43175.6</v>
      </c>
      <c r="P2302" s="37">
        <v>43175.6</v>
      </c>
      <c r="Q2302" s="37">
        <v>43175.6</v>
      </c>
      <c r="R2302" s="37">
        <v>43175.6</v>
      </c>
      <c r="S2302" s="124">
        <v>43175.6</v>
      </c>
    </row>
    <row r="2303" spans="2:19">
      <c r="B2303" s="6">
        <v>2002</v>
      </c>
      <c r="C2303" s="37">
        <v>36024</v>
      </c>
      <c r="D2303" s="37"/>
      <c r="E2303" s="37"/>
      <c r="F2303" s="37"/>
      <c r="G2303" s="37"/>
      <c r="H2303" s="37"/>
      <c r="I2303" s="37"/>
      <c r="J2303" s="37"/>
      <c r="K2303" s="122">
        <v>36023</v>
      </c>
      <c r="L2303" s="122">
        <v>36023</v>
      </c>
      <c r="M2303" s="122">
        <v>36023</v>
      </c>
      <c r="N2303" s="122">
        <v>36023</v>
      </c>
      <c r="O2303" s="37">
        <v>36023</v>
      </c>
      <c r="P2303" s="37">
        <v>36023</v>
      </c>
      <c r="Q2303" s="37">
        <v>36023</v>
      </c>
      <c r="R2303" s="37">
        <v>36023</v>
      </c>
      <c r="S2303" s="124">
        <v>36023</v>
      </c>
    </row>
    <row r="2304" spans="2:19">
      <c r="B2304" s="6">
        <v>2001</v>
      </c>
      <c r="C2304" s="37">
        <v>25302</v>
      </c>
      <c r="D2304" s="37"/>
      <c r="E2304" s="37"/>
      <c r="F2304" s="37"/>
      <c r="G2304" s="37"/>
      <c r="H2304" s="37"/>
      <c r="I2304" s="37"/>
      <c r="J2304" s="37"/>
      <c r="K2304" s="122">
        <v>25301.5</v>
      </c>
      <c r="L2304" s="122">
        <v>25301.5</v>
      </c>
      <c r="M2304" s="122">
        <v>25301.5</v>
      </c>
      <c r="N2304" s="122">
        <v>25301.5</v>
      </c>
      <c r="O2304" s="37">
        <v>25301.5</v>
      </c>
      <c r="P2304" s="37">
        <v>25301.5</v>
      </c>
      <c r="Q2304" s="37">
        <v>25301.5</v>
      </c>
      <c r="R2304" s="37">
        <v>25301.5</v>
      </c>
      <c r="S2304" s="124">
        <v>25301.5</v>
      </c>
    </row>
    <row r="2305" spans="2:19">
      <c r="B2305" s="6">
        <v>2000</v>
      </c>
      <c r="C2305" s="37"/>
      <c r="D2305" s="37"/>
      <c r="E2305" s="37"/>
      <c r="F2305" s="37"/>
      <c r="G2305" s="37"/>
      <c r="H2305" s="37"/>
      <c r="I2305" s="37"/>
      <c r="J2305" s="37"/>
      <c r="K2305" s="37"/>
      <c r="L2305" s="37"/>
      <c r="M2305" s="37"/>
      <c r="N2305" s="37"/>
      <c r="O2305" s="37"/>
      <c r="P2305" s="37"/>
      <c r="Q2305" s="37"/>
      <c r="R2305" s="37"/>
      <c r="S2305" s="124"/>
    </row>
    <row r="2306" spans="2:19">
      <c r="B2306" s="6">
        <v>1999</v>
      </c>
      <c r="C2306" s="37">
        <v>56358</v>
      </c>
      <c r="D2306" s="37"/>
      <c r="E2306" s="37"/>
      <c r="F2306" s="37"/>
      <c r="G2306" s="37"/>
      <c r="H2306" s="37"/>
      <c r="I2306" s="37"/>
      <c r="J2306" s="37"/>
      <c r="K2306" s="122">
        <v>30436</v>
      </c>
      <c r="L2306" s="122">
        <v>30436</v>
      </c>
      <c r="M2306" s="122">
        <v>30436</v>
      </c>
      <c r="N2306" s="122">
        <v>30436</v>
      </c>
      <c r="O2306" s="37">
        <v>30436</v>
      </c>
      <c r="P2306" s="37">
        <v>30436</v>
      </c>
      <c r="Q2306" s="37">
        <v>30436</v>
      </c>
      <c r="R2306" s="37">
        <v>30436</v>
      </c>
      <c r="S2306" s="124">
        <v>30436</v>
      </c>
    </row>
    <row r="2307" spans="2:19">
      <c r="B2307" s="6">
        <v>1998</v>
      </c>
      <c r="C2307" s="37">
        <v>83857</v>
      </c>
      <c r="D2307" s="37"/>
      <c r="E2307" s="37"/>
      <c r="F2307" s="37"/>
      <c r="G2307" s="37"/>
      <c r="H2307" s="37"/>
      <c r="I2307" s="37"/>
      <c r="J2307" s="37"/>
      <c r="K2307" s="122">
        <v>83857</v>
      </c>
      <c r="L2307" s="122">
        <v>83857</v>
      </c>
      <c r="M2307" s="122">
        <v>83857</v>
      </c>
      <c r="N2307" s="122">
        <v>83857</v>
      </c>
      <c r="O2307" s="37">
        <v>83857</v>
      </c>
      <c r="P2307" s="37">
        <v>83857</v>
      </c>
      <c r="Q2307" s="37">
        <v>83857</v>
      </c>
      <c r="R2307" s="37">
        <v>83857</v>
      </c>
      <c r="S2307" s="124">
        <v>83857</v>
      </c>
    </row>
    <row r="2308" spans="2:19">
      <c r="B2308" s="6">
        <v>1997</v>
      </c>
      <c r="C2308" s="37">
        <v>36873</v>
      </c>
      <c r="D2308" s="37"/>
      <c r="E2308" s="37"/>
      <c r="F2308" s="37"/>
      <c r="G2308" s="37"/>
      <c r="H2308" s="37"/>
      <c r="I2308" s="37"/>
      <c r="J2308" s="37"/>
      <c r="K2308" s="122">
        <v>16577</v>
      </c>
      <c r="L2308" s="122">
        <v>16577</v>
      </c>
      <c r="M2308" s="122">
        <v>16577</v>
      </c>
      <c r="N2308" s="122">
        <v>16577</v>
      </c>
      <c r="O2308" s="37">
        <v>16577</v>
      </c>
      <c r="P2308" s="37">
        <v>16577</v>
      </c>
      <c r="Q2308" s="37">
        <v>16577</v>
      </c>
      <c r="R2308" s="37">
        <v>16577</v>
      </c>
      <c r="S2308" s="124">
        <v>16577</v>
      </c>
    </row>
    <row r="2309" spans="2:19">
      <c r="B2309" s="6">
        <v>1996</v>
      </c>
      <c r="C2309" s="37">
        <v>116428</v>
      </c>
      <c r="D2309" s="37"/>
      <c r="E2309" s="37"/>
      <c r="F2309" s="37"/>
      <c r="G2309" s="37"/>
      <c r="H2309" s="37"/>
      <c r="I2309" s="37"/>
      <c r="J2309" s="37"/>
      <c r="K2309" s="122">
        <v>116428</v>
      </c>
      <c r="L2309" s="122">
        <v>161997.17000000001</v>
      </c>
      <c r="M2309" s="122">
        <v>161997.17000000001</v>
      </c>
      <c r="N2309" s="122">
        <v>161997.17000000001</v>
      </c>
      <c r="O2309" s="37">
        <v>161997.17000000001</v>
      </c>
      <c r="P2309" s="37">
        <v>161997.17000000001</v>
      </c>
      <c r="Q2309" s="37">
        <v>161997.17000000001</v>
      </c>
      <c r="R2309" s="37">
        <v>161997.17000000001</v>
      </c>
      <c r="S2309" s="124">
        <v>161997.17000000001</v>
      </c>
    </row>
    <row r="2310" spans="2:19">
      <c r="B2310" s="6">
        <v>1995</v>
      </c>
      <c r="C2310" s="37">
        <v>217536</v>
      </c>
      <c r="D2310" s="37"/>
      <c r="E2310" s="37"/>
      <c r="F2310" s="37"/>
      <c r="G2310" s="37"/>
      <c r="H2310" s="37"/>
      <c r="I2310" s="37"/>
      <c r="J2310" s="37"/>
      <c r="K2310" s="122">
        <v>202160</v>
      </c>
      <c r="L2310" s="122">
        <v>202160</v>
      </c>
      <c r="M2310" s="122">
        <v>202160</v>
      </c>
      <c r="N2310" s="122">
        <v>202160</v>
      </c>
      <c r="O2310" s="37">
        <v>202160</v>
      </c>
      <c r="P2310" s="37">
        <v>202160</v>
      </c>
      <c r="Q2310" s="37">
        <v>202160</v>
      </c>
      <c r="R2310" s="37">
        <v>201081</v>
      </c>
      <c r="S2310" s="124">
        <v>201081</v>
      </c>
    </row>
    <row r="2311" spans="2:19">
      <c r="B2311" s="6">
        <v>1994</v>
      </c>
      <c r="C2311" s="37">
        <v>57906</v>
      </c>
      <c r="D2311" s="37"/>
      <c r="E2311" s="37"/>
      <c r="F2311" s="37"/>
      <c r="G2311" s="37"/>
      <c r="H2311" s="37"/>
      <c r="I2311" s="37"/>
      <c r="J2311" s="37"/>
      <c r="K2311" s="122">
        <v>57906</v>
      </c>
      <c r="L2311" s="122">
        <v>128500.26</v>
      </c>
      <c r="M2311" s="122">
        <v>128500.26</v>
      </c>
      <c r="N2311" s="122">
        <v>128500.26</v>
      </c>
      <c r="O2311" s="37">
        <v>128500.26</v>
      </c>
      <c r="P2311" s="37">
        <v>128500.26</v>
      </c>
      <c r="Q2311" s="37">
        <v>128500.26</v>
      </c>
      <c r="R2311" s="37">
        <v>128500.26</v>
      </c>
      <c r="S2311" s="124">
        <v>128500.26</v>
      </c>
    </row>
    <row r="2312" spans="2:19">
      <c r="B2312" s="6">
        <v>1993</v>
      </c>
      <c r="C2312" s="37">
        <v>44390</v>
      </c>
      <c r="D2312" s="37"/>
      <c r="E2312" s="37"/>
      <c r="F2312" s="37"/>
      <c r="G2312" s="37"/>
      <c r="H2312" s="37"/>
      <c r="I2312" s="37"/>
      <c r="J2312" s="37"/>
      <c r="K2312" s="122">
        <v>44390</v>
      </c>
      <c r="L2312" s="122">
        <v>44390</v>
      </c>
      <c r="M2312" s="122">
        <v>44390</v>
      </c>
      <c r="N2312" s="122">
        <v>44390</v>
      </c>
      <c r="O2312" s="37">
        <v>44390</v>
      </c>
      <c r="P2312" s="37">
        <v>44390</v>
      </c>
      <c r="Q2312" s="37">
        <v>44390</v>
      </c>
      <c r="R2312" s="37">
        <v>44390</v>
      </c>
      <c r="S2312" s="124">
        <v>44390</v>
      </c>
    </row>
    <row r="2313" spans="2:19">
      <c r="B2313" s="6">
        <v>1992</v>
      </c>
      <c r="C2313" s="37">
        <v>44338</v>
      </c>
      <c r="D2313" s="37"/>
      <c r="E2313" s="37"/>
      <c r="F2313" s="37"/>
      <c r="G2313" s="37"/>
      <c r="H2313" s="37"/>
      <c r="I2313" s="37"/>
      <c r="J2313" s="37"/>
      <c r="K2313" s="122">
        <v>31923</v>
      </c>
      <c r="L2313" s="122">
        <v>31923</v>
      </c>
      <c r="M2313" s="122">
        <v>31923</v>
      </c>
      <c r="N2313" s="122">
        <v>31923</v>
      </c>
      <c r="O2313" s="37">
        <v>31923</v>
      </c>
      <c r="P2313" s="37">
        <v>31923</v>
      </c>
      <c r="Q2313" s="37">
        <v>31923</v>
      </c>
      <c r="R2313" s="37">
        <v>31923</v>
      </c>
      <c r="S2313" s="124">
        <v>31923</v>
      </c>
    </row>
    <row r="2314" spans="2:19">
      <c r="B2314" s="6">
        <v>1991</v>
      </c>
      <c r="C2314" s="37">
        <v>38460</v>
      </c>
      <c r="D2314" s="37"/>
      <c r="E2314" s="37"/>
      <c r="F2314" s="37"/>
      <c r="G2314" s="37"/>
      <c r="H2314" s="37"/>
      <c r="I2314" s="37"/>
      <c r="J2314" s="37"/>
      <c r="K2314" s="122">
        <v>38460</v>
      </c>
      <c r="L2314" s="122">
        <v>38460</v>
      </c>
      <c r="M2314" s="122">
        <v>38460</v>
      </c>
      <c r="N2314" s="122">
        <v>38460</v>
      </c>
      <c r="O2314" s="37">
        <v>38460</v>
      </c>
      <c r="P2314" s="37">
        <v>38460</v>
      </c>
      <c r="Q2314" s="37">
        <v>38460</v>
      </c>
      <c r="R2314" s="37">
        <v>38460</v>
      </c>
      <c r="S2314" s="124">
        <v>38460</v>
      </c>
    </row>
    <row r="2315" spans="2:19">
      <c r="B2315" s="6">
        <v>1990</v>
      </c>
      <c r="C2315" s="37">
        <v>11943</v>
      </c>
      <c r="D2315" s="37"/>
      <c r="E2315" s="37"/>
      <c r="F2315" s="37"/>
      <c r="G2315" s="37"/>
      <c r="H2315" s="37"/>
      <c r="I2315" s="37"/>
      <c r="J2315" s="37"/>
      <c r="K2315" s="122">
        <v>11943</v>
      </c>
      <c r="L2315" s="122">
        <v>11943</v>
      </c>
      <c r="M2315" s="122">
        <v>11943</v>
      </c>
      <c r="N2315" s="122">
        <v>11943</v>
      </c>
      <c r="O2315" s="37">
        <v>11943</v>
      </c>
      <c r="P2315" s="37">
        <v>11943</v>
      </c>
      <c r="Q2315" s="37">
        <v>11943</v>
      </c>
      <c r="R2315" s="37">
        <v>11943</v>
      </c>
      <c r="S2315" s="124">
        <v>11943</v>
      </c>
    </row>
    <row r="2316" spans="2:19">
      <c r="B2316" s="6">
        <v>1989</v>
      </c>
      <c r="C2316" s="37">
        <v>98739</v>
      </c>
      <c r="D2316" s="37"/>
      <c r="E2316" s="37"/>
      <c r="F2316" s="37"/>
      <c r="G2316" s="37"/>
      <c r="H2316" s="37"/>
      <c r="I2316" s="37"/>
      <c r="J2316" s="37"/>
      <c r="K2316" s="122">
        <v>98739</v>
      </c>
      <c r="L2316" s="122">
        <v>122738.02</v>
      </c>
      <c r="M2316" s="122">
        <v>122738.02</v>
      </c>
      <c r="N2316" s="122">
        <v>122738.02</v>
      </c>
      <c r="O2316" s="37">
        <v>122738.02</v>
      </c>
      <c r="P2316" s="37">
        <v>122738.02</v>
      </c>
      <c r="Q2316" s="37">
        <v>122738.02</v>
      </c>
      <c r="R2316" s="37">
        <v>122738.02</v>
      </c>
      <c r="S2316" s="124">
        <v>122738.02</v>
      </c>
    </row>
    <row r="2317" spans="2:19">
      <c r="B2317" s="6">
        <v>1988</v>
      </c>
      <c r="C2317" s="37">
        <v>14667</v>
      </c>
      <c r="D2317" s="37"/>
      <c r="E2317" s="37"/>
      <c r="F2317" s="37"/>
      <c r="G2317" s="37"/>
      <c r="H2317" s="37"/>
      <c r="I2317" s="37"/>
      <c r="J2317" s="37"/>
      <c r="K2317" s="122">
        <v>14667</v>
      </c>
      <c r="L2317" s="122">
        <v>38701.81</v>
      </c>
      <c r="M2317" s="122">
        <v>38701.81</v>
      </c>
      <c r="N2317" s="122">
        <v>38701.81</v>
      </c>
      <c r="O2317" s="37">
        <v>38701.81</v>
      </c>
      <c r="P2317" s="37">
        <v>38701.81</v>
      </c>
      <c r="Q2317" s="37">
        <v>38701.81</v>
      </c>
      <c r="R2317" s="37">
        <v>38701.81</v>
      </c>
      <c r="S2317" s="124">
        <v>38701.81</v>
      </c>
    </row>
    <row r="2318" spans="2:19">
      <c r="B2318" s="6">
        <v>1987</v>
      </c>
      <c r="C2318" s="37">
        <v>0</v>
      </c>
      <c r="D2318" s="37"/>
      <c r="E2318" s="37"/>
      <c r="F2318" s="37"/>
      <c r="G2318" s="37"/>
      <c r="H2318" s="37"/>
      <c r="I2318" s="37"/>
      <c r="J2318" s="37"/>
      <c r="K2318" s="37"/>
      <c r="L2318" s="122">
        <v>23493.99</v>
      </c>
      <c r="M2318" s="122">
        <v>23493.99</v>
      </c>
      <c r="N2318" s="122">
        <v>23493.99</v>
      </c>
      <c r="O2318" s="37">
        <v>23493.99</v>
      </c>
      <c r="P2318" s="37">
        <v>23493.99</v>
      </c>
      <c r="Q2318" s="37">
        <v>23493.99</v>
      </c>
      <c r="R2318" s="37">
        <v>23493.99</v>
      </c>
      <c r="S2318" s="124">
        <v>23493.99</v>
      </c>
    </row>
    <row r="2319" spans="2:19">
      <c r="B2319" s="6">
        <v>1986</v>
      </c>
      <c r="C2319" s="37">
        <v>9864</v>
      </c>
      <c r="D2319" s="37"/>
      <c r="E2319" s="37"/>
      <c r="F2319" s="37"/>
      <c r="G2319" s="37"/>
      <c r="H2319" s="37"/>
      <c r="I2319" s="37"/>
      <c r="J2319" s="37"/>
      <c r="K2319" s="122">
        <v>9864</v>
      </c>
      <c r="L2319" s="122">
        <v>9864</v>
      </c>
      <c r="M2319" s="122">
        <v>9864</v>
      </c>
      <c r="N2319" s="122">
        <v>9864</v>
      </c>
      <c r="O2319" s="37">
        <v>9864</v>
      </c>
      <c r="P2319" s="37">
        <v>9864</v>
      </c>
      <c r="Q2319" s="37">
        <v>9864</v>
      </c>
      <c r="R2319" s="37">
        <v>9864</v>
      </c>
      <c r="S2319" s="124">
        <v>9864</v>
      </c>
    </row>
    <row r="2320" spans="2:19">
      <c r="B2320" s="6">
        <v>1985</v>
      </c>
      <c r="C2320" s="37">
        <v>47475</v>
      </c>
      <c r="D2320" s="37"/>
      <c r="E2320" s="37"/>
      <c r="F2320" s="37"/>
      <c r="G2320" s="37"/>
      <c r="H2320" s="37"/>
      <c r="I2320" s="37"/>
      <c r="J2320" s="37"/>
      <c r="K2320" s="122">
        <v>47475</v>
      </c>
      <c r="L2320" s="122">
        <v>47475</v>
      </c>
      <c r="M2320" s="122">
        <v>47475</v>
      </c>
      <c r="N2320" s="122">
        <v>47475</v>
      </c>
      <c r="O2320" s="37">
        <v>47475</v>
      </c>
      <c r="P2320" s="37">
        <v>47475</v>
      </c>
      <c r="Q2320" s="37">
        <v>47475</v>
      </c>
      <c r="R2320" s="37">
        <v>47475</v>
      </c>
      <c r="S2320" s="124">
        <v>47475</v>
      </c>
    </row>
    <row r="2321" spans="2:19">
      <c r="B2321" s="6">
        <v>1984</v>
      </c>
      <c r="C2321" s="37">
        <v>32123</v>
      </c>
      <c r="D2321" s="37"/>
      <c r="E2321" s="37"/>
      <c r="F2321" s="37"/>
      <c r="G2321" s="37"/>
      <c r="H2321" s="37"/>
      <c r="I2321" s="37"/>
      <c r="J2321" s="37"/>
      <c r="K2321" s="122">
        <v>15440</v>
      </c>
      <c r="L2321" s="122">
        <v>40174.769999999997</v>
      </c>
      <c r="M2321" s="122">
        <v>40174.769999999997</v>
      </c>
      <c r="N2321" s="122">
        <v>40174.769999999997</v>
      </c>
      <c r="O2321" s="37">
        <v>40174.769999999997</v>
      </c>
      <c r="P2321" s="37">
        <v>40174.769999999997</v>
      </c>
      <c r="Q2321" s="37">
        <v>40174.769999999997</v>
      </c>
      <c r="R2321" s="37">
        <v>40174.769999999997</v>
      </c>
      <c r="S2321" s="124">
        <v>40174.769999999997</v>
      </c>
    </row>
    <row r="2322" spans="2:19">
      <c r="B2322" s="6">
        <v>1983</v>
      </c>
      <c r="C2322" s="37">
        <v>29986</v>
      </c>
      <c r="D2322" s="37"/>
      <c r="E2322" s="37"/>
      <c r="F2322" s="37"/>
      <c r="G2322" s="37"/>
      <c r="H2322" s="37"/>
      <c r="I2322" s="37"/>
      <c r="J2322" s="37"/>
      <c r="K2322" s="122">
        <v>29986</v>
      </c>
      <c r="L2322" s="122">
        <v>29986</v>
      </c>
      <c r="M2322" s="122">
        <v>29986</v>
      </c>
      <c r="N2322" s="122">
        <v>29986</v>
      </c>
      <c r="O2322" s="37">
        <v>29986</v>
      </c>
      <c r="P2322" s="37">
        <v>29986</v>
      </c>
      <c r="Q2322" s="37">
        <v>29986</v>
      </c>
      <c r="R2322" s="37">
        <v>29986</v>
      </c>
      <c r="S2322" s="124">
        <v>29986</v>
      </c>
    </row>
    <row r="2323" spans="2:19">
      <c r="B2323" s="6">
        <v>1982</v>
      </c>
      <c r="C2323" s="37">
        <v>12531</v>
      </c>
      <c r="D2323" s="37"/>
      <c r="E2323" s="37"/>
      <c r="F2323" s="37"/>
      <c r="G2323" s="37"/>
      <c r="H2323" s="37"/>
      <c r="I2323" s="37"/>
      <c r="J2323" s="37"/>
      <c r="K2323" s="122">
        <v>12531</v>
      </c>
      <c r="L2323" s="122">
        <v>12531</v>
      </c>
      <c r="M2323" s="122">
        <v>12531</v>
      </c>
      <c r="N2323" s="122">
        <v>12531</v>
      </c>
      <c r="O2323" s="37">
        <v>12531</v>
      </c>
      <c r="P2323" s="37">
        <v>12531</v>
      </c>
      <c r="Q2323" s="37">
        <v>12531</v>
      </c>
      <c r="R2323" s="37">
        <v>12531</v>
      </c>
      <c r="S2323" s="124">
        <v>12531</v>
      </c>
    </row>
    <row r="2324" spans="2:19">
      <c r="B2324" s="6">
        <v>1981</v>
      </c>
      <c r="C2324" s="37">
        <v>35953</v>
      </c>
      <c r="D2324" s="37"/>
      <c r="E2324" s="37"/>
      <c r="F2324" s="37"/>
      <c r="G2324" s="37"/>
      <c r="H2324" s="37"/>
      <c r="I2324" s="37"/>
      <c r="J2324" s="37"/>
      <c r="K2324" s="122">
        <v>35953</v>
      </c>
      <c r="L2324" s="122">
        <v>35953</v>
      </c>
      <c r="M2324" s="122">
        <v>35953</v>
      </c>
      <c r="N2324" s="122">
        <v>35953</v>
      </c>
      <c r="O2324" s="37">
        <v>35953</v>
      </c>
      <c r="P2324" s="37">
        <v>35953</v>
      </c>
      <c r="Q2324" s="37">
        <v>35953</v>
      </c>
      <c r="R2324" s="37">
        <v>35953</v>
      </c>
      <c r="S2324" s="124">
        <v>35953</v>
      </c>
    </row>
    <row r="2325" spans="2:19">
      <c r="B2325" s="6">
        <v>1980</v>
      </c>
      <c r="C2325" s="37">
        <v>21834</v>
      </c>
      <c r="D2325" s="37"/>
      <c r="E2325" s="37"/>
      <c r="F2325" s="37"/>
      <c r="G2325" s="37"/>
      <c r="H2325" s="37"/>
      <c r="I2325" s="37"/>
      <c r="J2325" s="37"/>
      <c r="K2325" s="122">
        <v>11247</v>
      </c>
      <c r="L2325" s="122">
        <v>11247</v>
      </c>
      <c r="M2325" s="122">
        <v>11247</v>
      </c>
      <c r="N2325" s="122">
        <v>11247</v>
      </c>
      <c r="O2325" s="37">
        <v>11247</v>
      </c>
      <c r="P2325" s="37">
        <v>11247</v>
      </c>
      <c r="Q2325" s="37">
        <v>11247</v>
      </c>
      <c r="R2325" s="37">
        <v>11247</v>
      </c>
      <c r="S2325" s="124">
        <v>11247</v>
      </c>
    </row>
    <row r="2326" spans="2:19">
      <c r="B2326" s="6">
        <v>1979</v>
      </c>
      <c r="C2326" s="37"/>
      <c r="D2326" s="37"/>
      <c r="E2326" s="37"/>
      <c r="F2326" s="37"/>
      <c r="G2326" s="37"/>
      <c r="H2326" s="37"/>
      <c r="I2326" s="37"/>
      <c r="J2326" s="37"/>
      <c r="K2326" s="37"/>
      <c r="L2326" s="37"/>
      <c r="M2326" s="37"/>
      <c r="N2326" s="37"/>
      <c r="O2326" s="37"/>
      <c r="P2326" s="37"/>
      <c r="Q2326" s="37"/>
      <c r="R2326" s="37"/>
      <c r="S2326" s="124"/>
    </row>
    <row r="2327" spans="2:19">
      <c r="B2327" s="6">
        <v>1978</v>
      </c>
      <c r="C2327" s="37">
        <v>10808</v>
      </c>
      <c r="D2327" s="37"/>
      <c r="E2327" s="37"/>
      <c r="F2327" s="37"/>
      <c r="G2327" s="37"/>
      <c r="H2327" s="37"/>
      <c r="I2327" s="37"/>
      <c r="J2327" s="37"/>
      <c r="K2327" s="122">
        <v>10808</v>
      </c>
      <c r="L2327" s="122">
        <v>23184.33</v>
      </c>
      <c r="M2327" s="122">
        <v>23184.33</v>
      </c>
      <c r="N2327" s="122">
        <v>23184.33</v>
      </c>
      <c r="O2327" s="37">
        <v>23184.33</v>
      </c>
      <c r="P2327" s="37">
        <v>23184.33</v>
      </c>
      <c r="Q2327" s="37">
        <v>23184.33</v>
      </c>
      <c r="R2327" s="37">
        <v>23184.33</v>
      </c>
      <c r="S2327" s="124">
        <v>23184.33</v>
      </c>
    </row>
    <row r="2328" spans="2:19">
      <c r="B2328" s="6">
        <v>1977</v>
      </c>
      <c r="C2328" s="37">
        <v>0</v>
      </c>
      <c r="D2328" s="37"/>
      <c r="E2328" s="37"/>
      <c r="F2328" s="37"/>
      <c r="G2328" s="37"/>
      <c r="H2328" s="37"/>
      <c r="I2328" s="37"/>
      <c r="J2328" s="37"/>
      <c r="K2328" s="37"/>
      <c r="L2328" s="122">
        <v>10460.52</v>
      </c>
      <c r="M2328" s="122">
        <v>10460.52</v>
      </c>
      <c r="N2328" s="122">
        <v>10460.52</v>
      </c>
      <c r="O2328" s="37">
        <v>10460.52</v>
      </c>
      <c r="P2328" s="37">
        <v>10460.52</v>
      </c>
      <c r="Q2328" s="37">
        <v>10460.52</v>
      </c>
      <c r="R2328" s="37">
        <v>10460.52</v>
      </c>
      <c r="S2328" s="124">
        <v>10460.52</v>
      </c>
    </row>
    <row r="2329" spans="2:19">
      <c r="B2329" s="6">
        <v>1976</v>
      </c>
      <c r="C2329" s="37">
        <v>16346</v>
      </c>
      <c r="D2329" s="37"/>
      <c r="E2329" s="37"/>
      <c r="F2329" s="37"/>
      <c r="G2329" s="37"/>
      <c r="H2329" s="37"/>
      <c r="I2329" s="37"/>
      <c r="J2329" s="37"/>
      <c r="K2329" s="122">
        <v>3381</v>
      </c>
      <c r="L2329" s="122">
        <v>3381</v>
      </c>
      <c r="M2329" s="122">
        <v>3381</v>
      </c>
      <c r="N2329" s="122">
        <v>3381</v>
      </c>
      <c r="O2329" s="37">
        <v>3381</v>
      </c>
      <c r="P2329" s="37">
        <v>3381</v>
      </c>
      <c r="Q2329" s="37">
        <v>3381</v>
      </c>
      <c r="R2329" s="37">
        <v>3381</v>
      </c>
      <c r="S2329" s="124">
        <v>3381</v>
      </c>
    </row>
    <row r="2330" spans="2:19">
      <c r="B2330" s="6">
        <v>1975</v>
      </c>
      <c r="C2330" s="37">
        <v>22471</v>
      </c>
      <c r="D2330" s="37"/>
      <c r="E2330" s="37"/>
      <c r="F2330" s="37"/>
      <c r="G2330" s="37"/>
      <c r="H2330" s="37"/>
      <c r="I2330" s="37"/>
      <c r="J2330" s="37"/>
      <c r="K2330" s="122">
        <v>22471</v>
      </c>
      <c r="L2330" s="122">
        <v>35799.870000000003</v>
      </c>
      <c r="M2330" s="122">
        <v>35799.870000000003</v>
      </c>
      <c r="N2330" s="122">
        <v>35181.870000000003</v>
      </c>
      <c r="O2330" s="37">
        <v>35181.870000000003</v>
      </c>
      <c r="P2330" s="37">
        <v>35181.870000000003</v>
      </c>
      <c r="Q2330" s="37">
        <v>35181.870000000003</v>
      </c>
      <c r="R2330" s="37">
        <v>35181.870000000003</v>
      </c>
      <c r="S2330" s="124">
        <v>35181.870000000003</v>
      </c>
    </row>
    <row r="2331" spans="2:19">
      <c r="B2331" s="6">
        <v>1974</v>
      </c>
      <c r="C2331" s="37">
        <v>23523</v>
      </c>
      <c r="D2331" s="37"/>
      <c r="E2331" s="37"/>
      <c r="F2331" s="37"/>
      <c r="G2331" s="37"/>
      <c r="H2331" s="37"/>
      <c r="I2331" s="37"/>
      <c r="J2331" s="37"/>
      <c r="K2331" s="122">
        <v>23523</v>
      </c>
      <c r="L2331" s="122">
        <v>23523</v>
      </c>
      <c r="M2331" s="122">
        <v>23523</v>
      </c>
      <c r="N2331" s="122">
        <v>23523</v>
      </c>
      <c r="O2331" s="37">
        <v>23523</v>
      </c>
      <c r="P2331" s="37">
        <v>23523</v>
      </c>
      <c r="Q2331" s="37">
        <v>23523</v>
      </c>
      <c r="R2331" s="37">
        <v>23523</v>
      </c>
      <c r="S2331" s="124">
        <v>23523</v>
      </c>
    </row>
    <row r="2332" spans="2:19">
      <c r="B2332" s="6">
        <v>1973</v>
      </c>
      <c r="C2332" s="37">
        <v>36820</v>
      </c>
      <c r="D2332" s="37"/>
      <c r="E2332" s="37"/>
      <c r="F2332" s="37"/>
      <c r="G2332" s="37"/>
      <c r="H2332" s="37"/>
      <c r="I2332" s="37"/>
      <c r="J2332" s="37"/>
      <c r="K2332" s="122">
        <v>36820</v>
      </c>
      <c r="L2332" s="122">
        <v>48182.95</v>
      </c>
      <c r="M2332" s="122">
        <v>48182.95</v>
      </c>
      <c r="N2332" s="122">
        <v>48182.95</v>
      </c>
      <c r="O2332" s="37">
        <v>48182.95</v>
      </c>
      <c r="P2332" s="37">
        <v>48182.95</v>
      </c>
      <c r="Q2332" s="37">
        <v>48182.95</v>
      </c>
      <c r="R2332" s="37">
        <v>48182.95</v>
      </c>
      <c r="S2332" s="124">
        <v>48182.95</v>
      </c>
    </row>
    <row r="2333" spans="2:19">
      <c r="B2333" s="6">
        <v>1972</v>
      </c>
      <c r="C2333" s="37">
        <v>46182</v>
      </c>
      <c r="D2333" s="37"/>
      <c r="E2333" s="37"/>
      <c r="F2333" s="37"/>
      <c r="G2333" s="37"/>
      <c r="H2333" s="37"/>
      <c r="I2333" s="37"/>
      <c r="J2333" s="37"/>
      <c r="K2333" s="122">
        <v>34403</v>
      </c>
      <c r="L2333" s="122">
        <v>34403</v>
      </c>
      <c r="M2333" s="122">
        <v>34403</v>
      </c>
      <c r="N2333" s="122">
        <v>34403</v>
      </c>
      <c r="O2333" s="37">
        <v>34403</v>
      </c>
      <c r="P2333" s="37">
        <v>34403</v>
      </c>
      <c r="Q2333" s="37">
        <v>34403</v>
      </c>
      <c r="R2333" s="37">
        <v>34403</v>
      </c>
      <c r="S2333" s="124">
        <v>33892</v>
      </c>
    </row>
    <row r="2334" spans="2:19">
      <c r="B2334" s="6">
        <v>1971</v>
      </c>
      <c r="C2334" s="37">
        <v>39455</v>
      </c>
      <c r="D2334" s="37"/>
      <c r="E2334" s="37"/>
      <c r="F2334" s="37"/>
      <c r="G2334" s="37"/>
      <c r="H2334" s="37"/>
      <c r="I2334" s="37"/>
      <c r="J2334" s="37"/>
      <c r="K2334" s="122">
        <v>39455</v>
      </c>
      <c r="L2334" s="122">
        <v>39455</v>
      </c>
      <c r="M2334" s="122">
        <v>39455</v>
      </c>
      <c r="N2334" s="122">
        <v>39455</v>
      </c>
      <c r="O2334" s="37">
        <v>39455</v>
      </c>
      <c r="P2334" s="37">
        <v>39455</v>
      </c>
      <c r="Q2334" s="37">
        <v>39455</v>
      </c>
      <c r="R2334" s="37">
        <v>39455</v>
      </c>
      <c r="S2334" s="124">
        <v>39455</v>
      </c>
    </row>
    <row r="2335" spans="2:19">
      <c r="B2335" s="6">
        <v>1970</v>
      </c>
      <c r="C2335" s="37">
        <v>21082</v>
      </c>
      <c r="D2335" s="37"/>
      <c r="E2335" s="37"/>
      <c r="F2335" s="37"/>
      <c r="G2335" s="37"/>
      <c r="H2335" s="37"/>
      <c r="I2335" s="37"/>
      <c r="J2335" s="37"/>
      <c r="K2335" s="122">
        <v>12927</v>
      </c>
      <c r="L2335" s="122">
        <v>12927</v>
      </c>
      <c r="M2335" s="122">
        <v>12927</v>
      </c>
      <c r="N2335" s="122">
        <v>12927</v>
      </c>
      <c r="O2335" s="37">
        <v>12927</v>
      </c>
      <c r="P2335" s="37">
        <v>12927</v>
      </c>
      <c r="Q2335" s="37">
        <v>12057</v>
      </c>
      <c r="R2335" s="37">
        <v>12057</v>
      </c>
      <c r="S2335" s="124">
        <v>12057</v>
      </c>
    </row>
    <row r="2336" spans="2:19">
      <c r="B2336" s="6">
        <v>1969</v>
      </c>
      <c r="C2336" s="37">
        <v>40187</v>
      </c>
      <c r="D2336" s="37"/>
      <c r="E2336" s="37"/>
      <c r="F2336" s="37"/>
      <c r="G2336" s="37"/>
      <c r="H2336" s="37"/>
      <c r="I2336" s="37"/>
      <c r="J2336" s="37"/>
      <c r="K2336" s="122">
        <v>32036</v>
      </c>
      <c r="L2336" s="122">
        <v>32036</v>
      </c>
      <c r="M2336" s="122">
        <v>32036</v>
      </c>
      <c r="N2336" s="122">
        <v>32036</v>
      </c>
      <c r="O2336" s="37">
        <v>32036</v>
      </c>
      <c r="P2336" s="37">
        <v>32036</v>
      </c>
      <c r="Q2336" s="37">
        <v>32036</v>
      </c>
      <c r="R2336" s="37">
        <v>32036</v>
      </c>
      <c r="S2336" s="124">
        <v>32036</v>
      </c>
    </row>
    <row r="2337" spans="2:19">
      <c r="B2337" s="6">
        <v>1968</v>
      </c>
      <c r="C2337" s="37">
        <v>9358</v>
      </c>
      <c r="D2337" s="37"/>
      <c r="E2337" s="37"/>
      <c r="F2337" s="37"/>
      <c r="G2337" s="37"/>
      <c r="H2337" s="37"/>
      <c r="I2337" s="37"/>
      <c r="J2337" s="37"/>
      <c r="K2337" s="122">
        <v>9358</v>
      </c>
      <c r="L2337" s="122">
        <v>9358</v>
      </c>
      <c r="M2337" s="122">
        <v>9358</v>
      </c>
      <c r="N2337" s="122">
        <v>9358</v>
      </c>
      <c r="O2337" s="37">
        <v>9358</v>
      </c>
      <c r="P2337" s="37">
        <v>9358</v>
      </c>
      <c r="Q2337" s="37">
        <v>9358</v>
      </c>
      <c r="R2337" s="37">
        <v>9358</v>
      </c>
      <c r="S2337" s="124">
        <v>9358</v>
      </c>
    </row>
    <row r="2338" spans="2:19">
      <c r="B2338" s="6">
        <v>1967</v>
      </c>
      <c r="C2338" s="37">
        <v>20959</v>
      </c>
      <c r="D2338" s="37"/>
      <c r="E2338" s="37"/>
      <c r="F2338" s="37"/>
      <c r="G2338" s="37"/>
      <c r="H2338" s="37"/>
      <c r="I2338" s="37"/>
      <c r="J2338" s="37"/>
      <c r="K2338" s="122">
        <v>20959</v>
      </c>
      <c r="L2338" s="122">
        <v>20959</v>
      </c>
      <c r="M2338" s="122">
        <v>20959</v>
      </c>
      <c r="N2338" s="122">
        <v>20959</v>
      </c>
      <c r="O2338" s="37">
        <v>20959</v>
      </c>
      <c r="P2338" s="37">
        <v>20959</v>
      </c>
      <c r="Q2338" s="37">
        <v>20959</v>
      </c>
      <c r="R2338" s="37">
        <v>20959</v>
      </c>
      <c r="S2338" s="124">
        <v>20959</v>
      </c>
    </row>
    <row r="2339" spans="2:19">
      <c r="B2339" s="6">
        <v>1966</v>
      </c>
      <c r="C2339" s="37">
        <v>13668</v>
      </c>
      <c r="D2339" s="37"/>
      <c r="E2339" s="37"/>
      <c r="F2339" s="37"/>
      <c r="G2339" s="37"/>
      <c r="H2339" s="37"/>
      <c r="I2339" s="37"/>
      <c r="J2339" s="37"/>
      <c r="K2339" s="122">
        <v>13668</v>
      </c>
      <c r="L2339" s="122">
        <v>13668</v>
      </c>
      <c r="M2339" s="122">
        <v>13668</v>
      </c>
      <c r="N2339" s="122">
        <v>13668</v>
      </c>
      <c r="O2339" s="37">
        <v>13668</v>
      </c>
      <c r="P2339" s="37">
        <v>13668</v>
      </c>
      <c r="Q2339" s="37">
        <v>13668</v>
      </c>
      <c r="R2339" s="37">
        <v>13668</v>
      </c>
      <c r="S2339" s="124">
        <v>13668</v>
      </c>
    </row>
    <row r="2340" spans="2:19">
      <c r="B2340" s="6">
        <v>1965</v>
      </c>
      <c r="C2340" s="37">
        <v>51258</v>
      </c>
      <c r="D2340" s="37"/>
      <c r="E2340" s="37"/>
      <c r="F2340" s="37"/>
      <c r="G2340" s="37"/>
      <c r="H2340" s="37"/>
      <c r="I2340" s="37"/>
      <c r="J2340" s="37"/>
      <c r="K2340" s="122">
        <v>51258</v>
      </c>
      <c r="L2340" s="122">
        <v>51258</v>
      </c>
      <c r="M2340" s="122">
        <v>51258</v>
      </c>
      <c r="N2340" s="122">
        <v>51258</v>
      </c>
      <c r="O2340" s="37">
        <v>51258</v>
      </c>
      <c r="P2340" s="37">
        <v>51258</v>
      </c>
      <c r="Q2340" s="37">
        <v>51258</v>
      </c>
      <c r="R2340" s="37">
        <v>51258</v>
      </c>
      <c r="S2340" s="124">
        <v>51258</v>
      </c>
    </row>
    <row r="2341" spans="2:19">
      <c r="B2341" s="6">
        <v>1964</v>
      </c>
      <c r="C2341" s="37">
        <v>16191</v>
      </c>
      <c r="D2341" s="37"/>
      <c r="E2341" s="37"/>
      <c r="F2341" s="37"/>
      <c r="G2341" s="37"/>
      <c r="H2341" s="37"/>
      <c r="I2341" s="37"/>
      <c r="J2341" s="37"/>
      <c r="K2341" s="122">
        <v>16191</v>
      </c>
      <c r="L2341" s="122">
        <v>16191</v>
      </c>
      <c r="M2341" s="122">
        <v>16191</v>
      </c>
      <c r="N2341" s="122">
        <v>16191</v>
      </c>
      <c r="O2341" s="37">
        <v>16191</v>
      </c>
      <c r="P2341" s="37">
        <v>16191</v>
      </c>
      <c r="Q2341" s="37">
        <v>16191</v>
      </c>
      <c r="R2341" s="37">
        <v>16191</v>
      </c>
      <c r="S2341" s="124">
        <v>16191</v>
      </c>
    </row>
    <row r="2342" spans="2:19">
      <c r="B2342" s="6">
        <v>1963</v>
      </c>
      <c r="C2342" s="37">
        <v>71579</v>
      </c>
      <c r="D2342" s="37"/>
      <c r="E2342" s="37"/>
      <c r="F2342" s="37"/>
      <c r="G2342" s="37"/>
      <c r="H2342" s="37"/>
      <c r="I2342" s="37"/>
      <c r="J2342" s="37"/>
      <c r="K2342" s="122">
        <v>71579</v>
      </c>
      <c r="L2342" s="122">
        <v>71579</v>
      </c>
      <c r="M2342" s="122">
        <v>71579</v>
      </c>
      <c r="N2342" s="122">
        <v>71579</v>
      </c>
      <c r="O2342" s="37">
        <v>71579</v>
      </c>
      <c r="P2342" s="37">
        <v>71579</v>
      </c>
      <c r="Q2342" s="37">
        <v>71579</v>
      </c>
      <c r="R2342" s="37">
        <v>71579</v>
      </c>
      <c r="S2342" s="124">
        <v>71579</v>
      </c>
    </row>
    <row r="2343" spans="2:19">
      <c r="B2343" s="6">
        <v>1962</v>
      </c>
      <c r="C2343" s="37">
        <v>47948</v>
      </c>
      <c r="D2343" s="37"/>
      <c r="E2343" s="37"/>
      <c r="F2343" s="37"/>
      <c r="G2343" s="37"/>
      <c r="H2343" s="37"/>
      <c r="I2343" s="37"/>
      <c r="J2343" s="37"/>
      <c r="K2343" s="122">
        <v>52531.25</v>
      </c>
      <c r="L2343" s="122">
        <v>52531.25</v>
      </c>
      <c r="M2343" s="122">
        <v>52531.25</v>
      </c>
      <c r="N2343" s="122">
        <v>52531.25</v>
      </c>
      <c r="O2343" s="37">
        <v>52531.25</v>
      </c>
      <c r="P2343" s="37">
        <v>52531.25</v>
      </c>
      <c r="Q2343" s="37">
        <v>52531.25</v>
      </c>
      <c r="R2343" s="37">
        <v>52531.25</v>
      </c>
      <c r="S2343" s="124">
        <v>52531.25</v>
      </c>
    </row>
    <row r="2344" spans="2:19">
      <c r="B2344" s="6">
        <v>1961</v>
      </c>
      <c r="C2344" s="37">
        <v>42359</v>
      </c>
      <c r="D2344" s="37"/>
      <c r="E2344" s="37"/>
      <c r="F2344" s="37"/>
      <c r="G2344" s="37"/>
      <c r="H2344" s="37"/>
      <c r="I2344" s="37"/>
      <c r="J2344" s="37"/>
      <c r="K2344" s="122">
        <v>35260.400000000001</v>
      </c>
      <c r="L2344" s="122">
        <v>35260.400000000001</v>
      </c>
      <c r="M2344" s="122">
        <v>35260.400000000001</v>
      </c>
      <c r="N2344" s="122">
        <v>35260.400000000001</v>
      </c>
      <c r="O2344" s="37">
        <v>35260.400000000001</v>
      </c>
      <c r="P2344" s="37">
        <v>35260.400000000001</v>
      </c>
      <c r="Q2344" s="37">
        <v>35260.400000000001</v>
      </c>
      <c r="R2344" s="37">
        <v>35260.400000000001</v>
      </c>
      <c r="S2344" s="124">
        <v>35260.400000000001</v>
      </c>
    </row>
    <row r="2345" spans="2:19">
      <c r="B2345" s="6">
        <v>1960</v>
      </c>
      <c r="C2345" s="37">
        <v>31016</v>
      </c>
      <c r="D2345" s="37"/>
      <c r="E2345" s="37"/>
      <c r="F2345" s="37"/>
      <c r="G2345" s="37"/>
      <c r="H2345" s="37"/>
      <c r="I2345" s="37"/>
      <c r="J2345" s="37"/>
      <c r="K2345" s="122">
        <v>34775.620000000003</v>
      </c>
      <c r="L2345" s="122">
        <v>34775.620000000003</v>
      </c>
      <c r="M2345" s="122">
        <v>34775.620000000003</v>
      </c>
      <c r="N2345" s="122">
        <v>34775.620000000003</v>
      </c>
      <c r="O2345" s="37">
        <v>34775.620000000003</v>
      </c>
      <c r="P2345" s="37">
        <v>34775.620000000003</v>
      </c>
      <c r="Q2345" s="37">
        <v>34775.620000000003</v>
      </c>
      <c r="R2345" s="37">
        <v>34775.620000000003</v>
      </c>
      <c r="S2345" s="124">
        <v>34775.620000000003</v>
      </c>
    </row>
    <row r="2346" spans="2:19">
      <c r="B2346" s="6">
        <v>1959</v>
      </c>
      <c r="C2346" s="37">
        <v>14945</v>
      </c>
      <c r="D2346" s="37"/>
      <c r="E2346" s="37"/>
      <c r="F2346" s="37"/>
      <c r="G2346" s="37"/>
      <c r="H2346" s="37"/>
      <c r="I2346" s="37"/>
      <c r="J2346" s="37"/>
      <c r="K2346" s="122">
        <v>10374</v>
      </c>
      <c r="L2346" s="122">
        <v>10374</v>
      </c>
      <c r="M2346" s="122">
        <v>10374</v>
      </c>
      <c r="N2346" s="122">
        <v>10374</v>
      </c>
      <c r="O2346" s="37">
        <v>10374</v>
      </c>
      <c r="P2346" s="37">
        <v>5899</v>
      </c>
      <c r="Q2346" s="37">
        <v>5899</v>
      </c>
      <c r="R2346" s="37">
        <v>5899</v>
      </c>
      <c r="S2346" s="124">
        <v>5899</v>
      </c>
    </row>
    <row r="2347" spans="2:19">
      <c r="B2347" s="6">
        <v>1958</v>
      </c>
      <c r="C2347" s="37">
        <v>5872</v>
      </c>
      <c r="D2347" s="37"/>
      <c r="E2347" s="37"/>
      <c r="F2347" s="37"/>
      <c r="G2347" s="37"/>
      <c r="H2347" s="37"/>
      <c r="I2347" s="37"/>
      <c r="J2347" s="37"/>
      <c r="K2347" s="37"/>
      <c r="L2347" s="37"/>
      <c r="M2347" s="37"/>
      <c r="N2347" s="37"/>
      <c r="O2347" s="37"/>
      <c r="P2347" s="37"/>
      <c r="Q2347" s="37"/>
      <c r="R2347" s="37"/>
      <c r="S2347" s="124"/>
    </row>
    <row r="2348" spans="2:19">
      <c r="B2348" s="6">
        <v>1957</v>
      </c>
      <c r="C2348" s="37">
        <v>107</v>
      </c>
      <c r="D2348" s="37"/>
      <c r="E2348" s="37"/>
      <c r="F2348" s="37"/>
      <c r="G2348" s="37"/>
      <c r="H2348" s="37"/>
      <c r="I2348" s="37"/>
      <c r="J2348" s="37"/>
      <c r="K2348" s="37"/>
      <c r="L2348" s="37"/>
      <c r="M2348" s="37"/>
      <c r="N2348" s="37"/>
      <c r="O2348" s="37"/>
      <c r="P2348" s="37"/>
      <c r="Q2348" s="37"/>
      <c r="R2348" s="37"/>
      <c r="S2348" s="124"/>
    </row>
    <row r="2349" spans="2:19">
      <c r="B2349" s="6">
        <v>1956</v>
      </c>
      <c r="C2349" s="37"/>
      <c r="D2349" s="37"/>
      <c r="E2349" s="37"/>
      <c r="F2349" s="37"/>
      <c r="G2349" s="37"/>
      <c r="H2349" s="37"/>
      <c r="I2349" s="37"/>
      <c r="J2349" s="37"/>
      <c r="K2349" s="37"/>
      <c r="L2349" s="37"/>
      <c r="M2349" s="37"/>
      <c r="N2349" s="37"/>
      <c r="O2349" s="37"/>
      <c r="P2349" s="37"/>
      <c r="Q2349" s="37"/>
      <c r="R2349" s="37"/>
      <c r="S2349" s="124"/>
    </row>
    <row r="2350" spans="2:19">
      <c r="B2350" s="6">
        <v>1955</v>
      </c>
      <c r="C2350" s="37"/>
      <c r="D2350" s="37"/>
      <c r="E2350" s="37"/>
      <c r="F2350" s="37"/>
      <c r="G2350" s="37"/>
      <c r="H2350" s="37"/>
      <c r="I2350" s="37"/>
      <c r="J2350" s="37"/>
      <c r="K2350" s="37"/>
      <c r="L2350" s="37"/>
      <c r="M2350" s="37"/>
      <c r="N2350" s="37"/>
      <c r="O2350" s="37"/>
      <c r="P2350" s="37"/>
      <c r="Q2350" s="37"/>
      <c r="R2350" s="37"/>
      <c r="S2350" s="124"/>
    </row>
    <row r="2351" spans="2:19">
      <c r="B2351" s="6">
        <v>1954</v>
      </c>
      <c r="C2351" s="37">
        <v>739</v>
      </c>
      <c r="D2351" s="37"/>
      <c r="E2351" s="37"/>
      <c r="F2351" s="37"/>
      <c r="G2351" s="37"/>
      <c r="H2351" s="37"/>
      <c r="I2351" s="37"/>
      <c r="J2351" s="37"/>
      <c r="K2351" s="122">
        <v>739</v>
      </c>
      <c r="L2351" s="122">
        <v>739</v>
      </c>
      <c r="M2351" s="122">
        <v>739</v>
      </c>
      <c r="N2351" s="122">
        <v>739</v>
      </c>
      <c r="O2351" s="37">
        <v>739</v>
      </c>
      <c r="P2351" s="37">
        <v>739</v>
      </c>
      <c r="Q2351" s="37">
        <v>739</v>
      </c>
      <c r="R2351" s="37">
        <v>739</v>
      </c>
      <c r="S2351" s="124">
        <v>739</v>
      </c>
    </row>
    <row r="2352" spans="2:19">
      <c r="B2352" s="6">
        <v>1953</v>
      </c>
      <c r="C2352" s="37"/>
      <c r="D2352" s="37"/>
      <c r="E2352" s="37"/>
      <c r="F2352" s="37"/>
      <c r="G2352" s="37"/>
      <c r="H2352" s="37"/>
      <c r="I2352" s="37"/>
      <c r="J2352" s="37"/>
      <c r="K2352" s="37"/>
      <c r="L2352" s="37"/>
      <c r="M2352" s="37"/>
      <c r="N2352" s="37"/>
      <c r="O2352" s="37"/>
      <c r="P2352" s="37"/>
      <c r="Q2352" s="37"/>
      <c r="R2352" s="37"/>
      <c r="S2352" s="124"/>
    </row>
    <row r="2353" spans="2:19">
      <c r="B2353" s="6">
        <v>1952</v>
      </c>
      <c r="C2353" s="37"/>
      <c r="D2353" s="37"/>
      <c r="E2353" s="37"/>
      <c r="F2353" s="37"/>
      <c r="G2353" s="37"/>
      <c r="H2353" s="37"/>
      <c r="I2353" s="37"/>
      <c r="J2353" s="37"/>
      <c r="K2353" s="37"/>
      <c r="L2353" s="37"/>
      <c r="M2353" s="37"/>
      <c r="N2353" s="37"/>
      <c r="O2353" s="37"/>
      <c r="P2353" s="37"/>
      <c r="Q2353" s="37"/>
      <c r="R2353" s="37"/>
      <c r="S2353" s="124"/>
    </row>
    <row r="2354" spans="2:19">
      <c r="B2354" s="6">
        <v>1951</v>
      </c>
      <c r="C2354" s="37">
        <v>1447</v>
      </c>
      <c r="D2354" s="37"/>
      <c r="E2354" s="37"/>
      <c r="F2354" s="37"/>
      <c r="G2354" s="37"/>
      <c r="H2354" s="37"/>
      <c r="I2354" s="37"/>
      <c r="J2354" s="37"/>
      <c r="K2354" s="122">
        <v>8804.48</v>
      </c>
      <c r="L2354" s="122">
        <v>8804.48</v>
      </c>
      <c r="M2354" s="122">
        <v>8804.48</v>
      </c>
      <c r="N2354" s="122">
        <v>8804.48</v>
      </c>
      <c r="O2354" s="37">
        <v>8804.48</v>
      </c>
      <c r="P2354" s="37">
        <v>8804.48</v>
      </c>
      <c r="Q2354" s="37">
        <v>8804.48</v>
      </c>
      <c r="R2354" s="37">
        <v>8804.48</v>
      </c>
      <c r="S2354" s="124">
        <v>8804.48</v>
      </c>
    </row>
    <row r="2355" spans="2:19">
      <c r="B2355" s="6">
        <v>1950</v>
      </c>
      <c r="C2355" s="37"/>
      <c r="D2355" s="37"/>
      <c r="E2355" s="37"/>
      <c r="F2355" s="37"/>
      <c r="G2355" s="37"/>
      <c r="H2355" s="37"/>
      <c r="I2355" s="37"/>
      <c r="J2355" s="37"/>
      <c r="K2355" s="37"/>
      <c r="L2355" s="37"/>
      <c r="M2355" s="37"/>
      <c r="N2355" s="37"/>
      <c r="O2355" s="37"/>
      <c r="P2355" s="37"/>
      <c r="Q2355" s="37"/>
      <c r="R2355" s="37"/>
      <c r="S2355" s="124"/>
    </row>
    <row r="2356" spans="2:19">
      <c r="B2356" s="6">
        <v>1949</v>
      </c>
      <c r="C2356" s="37"/>
      <c r="D2356" s="37"/>
      <c r="E2356" s="37"/>
      <c r="F2356" s="37"/>
      <c r="G2356" s="37"/>
      <c r="H2356" s="37"/>
      <c r="I2356" s="37"/>
      <c r="J2356" s="37"/>
      <c r="K2356" s="37"/>
      <c r="L2356" s="37"/>
      <c r="M2356" s="37"/>
      <c r="N2356" s="37"/>
      <c r="O2356" s="37"/>
      <c r="P2356" s="37"/>
      <c r="Q2356" s="37"/>
      <c r="R2356" s="37"/>
      <c r="S2356" s="124"/>
    </row>
    <row r="2357" spans="2:19">
      <c r="B2357" s="6">
        <v>1948</v>
      </c>
      <c r="C2357" s="37"/>
      <c r="D2357" s="37"/>
      <c r="E2357" s="37"/>
      <c r="F2357" s="37"/>
      <c r="G2357" s="37"/>
      <c r="H2357" s="37"/>
      <c r="I2357" s="37"/>
      <c r="J2357" s="37"/>
      <c r="K2357" s="37"/>
      <c r="L2357" s="37"/>
      <c r="M2357" s="37"/>
      <c r="N2357" s="37"/>
      <c r="O2357" s="37"/>
      <c r="P2357" s="37"/>
      <c r="Q2357" s="37"/>
      <c r="R2357" s="37"/>
      <c r="S2357" s="124"/>
    </row>
    <row r="2358" spans="2:19">
      <c r="B2358" s="6">
        <v>1947</v>
      </c>
      <c r="C2358" s="37">
        <v>6509</v>
      </c>
      <c r="D2358" s="37"/>
      <c r="E2358" s="37"/>
      <c r="F2358" s="37"/>
      <c r="G2358" s="37"/>
      <c r="H2358" s="37"/>
      <c r="I2358" s="37"/>
      <c r="J2358" s="37"/>
      <c r="K2358" s="122">
        <v>271</v>
      </c>
      <c r="L2358" s="122">
        <v>271</v>
      </c>
      <c r="M2358" s="122">
        <v>271</v>
      </c>
      <c r="N2358" s="122">
        <v>271</v>
      </c>
      <c r="O2358" s="37">
        <v>271</v>
      </c>
      <c r="P2358" s="37">
        <v>271</v>
      </c>
      <c r="Q2358" s="37">
        <v>271</v>
      </c>
      <c r="R2358" s="37">
        <v>271</v>
      </c>
      <c r="S2358" s="124">
        <v>271</v>
      </c>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1857822.8399999999</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1825017.65</v>
      </c>
      <c r="L2376" s="8">
        <f t="shared" ref="L2376" si="46">SUM(L2289:L2375)</f>
        <v>2212197.33</v>
      </c>
      <c r="M2376" s="8">
        <f>SUM(M2289:M2375)</f>
        <v>2251286.5700000003</v>
      </c>
      <c r="N2376" s="11">
        <f>SUM(N2284:N2375)</f>
        <v>2271114.1400000006</v>
      </c>
      <c r="O2376" s="11">
        <f>SUM(O2284:O2375)</f>
        <v>2314389.58</v>
      </c>
      <c r="P2376" s="11">
        <f>SUM(P2284:P2375)</f>
        <v>2399254.4700000002</v>
      </c>
      <c r="Q2376" s="11">
        <f>SUM(Q2284:Q2375)</f>
        <v>2542832.6700000004</v>
      </c>
      <c r="R2376" s="11">
        <f>SUM(R2283:R2375)</f>
        <v>2710728.0100000002</v>
      </c>
      <c r="S2376" s="11">
        <f>SUM(S2283:S2375)</f>
        <v>2905583.5000000005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639232.88</v>
      </c>
    </row>
    <row r="2759" spans="1:19">
      <c r="A2759" s="38"/>
      <c r="B2759" s="6">
        <v>2021</v>
      </c>
      <c r="C2759" s="36"/>
      <c r="D2759" s="36"/>
      <c r="E2759" s="36"/>
      <c r="F2759" s="36"/>
      <c r="G2759" s="36"/>
      <c r="H2759" s="36"/>
      <c r="I2759" s="36"/>
      <c r="J2759" s="36"/>
      <c r="K2759" s="36"/>
      <c r="L2759" s="36"/>
      <c r="M2759" s="36"/>
      <c r="N2759" s="36"/>
      <c r="O2759" s="36"/>
      <c r="P2759" s="36"/>
      <c r="Q2759" s="36"/>
      <c r="R2759" s="37">
        <v>631871.73</v>
      </c>
      <c r="S2759" s="124">
        <v>634988.85</v>
      </c>
    </row>
    <row r="2760" spans="1:19">
      <c r="B2760" s="6">
        <v>2020</v>
      </c>
      <c r="C2760" s="36"/>
      <c r="D2760" s="36"/>
      <c r="E2760" s="36"/>
      <c r="F2760" s="36"/>
      <c r="G2760" s="36"/>
      <c r="H2760" s="36"/>
      <c r="I2760" s="36"/>
      <c r="J2760" s="36"/>
      <c r="K2760" s="36"/>
      <c r="L2760" s="36"/>
      <c r="M2760" s="36"/>
      <c r="N2760" s="36"/>
      <c r="O2760" s="36"/>
      <c r="P2760" s="36"/>
      <c r="Q2760" s="37">
        <v>533879</v>
      </c>
      <c r="R2760" s="37">
        <v>533521.41</v>
      </c>
      <c r="S2760" s="124">
        <v>533134.31999999995</v>
      </c>
    </row>
    <row r="2761" spans="1:19">
      <c r="A2761" s="40"/>
      <c r="B2761" s="6">
        <v>2019</v>
      </c>
      <c r="C2761" s="36"/>
      <c r="D2761" s="36"/>
      <c r="E2761" s="36"/>
      <c r="F2761" s="36"/>
      <c r="G2761" s="36"/>
      <c r="H2761" s="36"/>
      <c r="I2761" s="36"/>
      <c r="J2761" s="36"/>
      <c r="K2761" s="36"/>
      <c r="L2761" s="36"/>
      <c r="M2761" s="36"/>
      <c r="N2761" s="36"/>
      <c r="O2761" s="36"/>
      <c r="P2761" s="37">
        <v>399017.43</v>
      </c>
      <c r="Q2761" s="37">
        <v>405233.23</v>
      </c>
      <c r="R2761" s="37">
        <v>405233.23</v>
      </c>
      <c r="S2761" s="124">
        <v>405233.23</v>
      </c>
    </row>
    <row r="2762" spans="1:19">
      <c r="A2762" s="40"/>
      <c r="B2762" s="6">
        <v>2018</v>
      </c>
      <c r="C2762" s="36"/>
      <c r="D2762" s="36"/>
      <c r="E2762" s="36"/>
      <c r="F2762" s="36"/>
      <c r="G2762" s="36"/>
      <c r="H2762" s="36"/>
      <c r="I2762" s="36"/>
      <c r="J2762" s="36"/>
      <c r="K2762" s="36"/>
      <c r="L2762" s="36"/>
      <c r="M2762" s="36"/>
      <c r="N2762" s="36"/>
      <c r="O2762" s="37">
        <v>328526.31</v>
      </c>
      <c r="P2762" s="37">
        <v>329022.14</v>
      </c>
      <c r="Q2762" s="37">
        <v>329026.81</v>
      </c>
      <c r="R2762" s="37">
        <v>329027.20000000001</v>
      </c>
      <c r="S2762" s="124">
        <v>329027.71000000002</v>
      </c>
    </row>
    <row r="2763" spans="1:19">
      <c r="A2763" s="40"/>
      <c r="B2763" s="6">
        <v>2017</v>
      </c>
      <c r="C2763" s="36"/>
      <c r="D2763" s="36"/>
      <c r="E2763" s="36"/>
      <c r="F2763" s="36"/>
      <c r="G2763" s="36"/>
      <c r="H2763" s="36"/>
      <c r="I2763" s="36"/>
      <c r="J2763" s="36"/>
      <c r="K2763" s="36"/>
      <c r="L2763" s="36"/>
      <c r="M2763" s="36"/>
      <c r="N2763" s="122">
        <v>290573.27</v>
      </c>
      <c r="O2763" s="37">
        <v>290573.27</v>
      </c>
      <c r="P2763" s="37">
        <v>290573.27</v>
      </c>
      <c r="Q2763" s="37">
        <v>290573.27</v>
      </c>
      <c r="R2763" s="37">
        <v>290573.27</v>
      </c>
      <c r="S2763" s="124">
        <v>290573.27</v>
      </c>
    </row>
    <row r="2764" spans="1:19">
      <c r="B2764" s="6">
        <v>2016</v>
      </c>
      <c r="C2764" s="36"/>
      <c r="D2764" s="36"/>
      <c r="E2764" s="36"/>
      <c r="F2764" s="36"/>
      <c r="G2764" s="36"/>
      <c r="H2764" s="36"/>
      <c r="I2764" s="36"/>
      <c r="J2764" s="36"/>
      <c r="K2764" s="36"/>
      <c r="L2764" s="36"/>
      <c r="M2764" s="122">
        <v>202873.31</v>
      </c>
      <c r="N2764" s="122">
        <v>202873.31</v>
      </c>
      <c r="O2764" s="37">
        <v>200991.31</v>
      </c>
      <c r="P2764" s="37">
        <v>200991.31</v>
      </c>
      <c r="Q2764" s="37">
        <v>200991.31</v>
      </c>
      <c r="R2764" s="37">
        <v>200991.31</v>
      </c>
      <c r="S2764" s="124">
        <v>200991.31</v>
      </c>
    </row>
    <row r="2765" spans="1:19">
      <c r="B2765" s="6">
        <v>2015</v>
      </c>
      <c r="C2765" s="36"/>
      <c r="D2765" s="36"/>
      <c r="E2765" s="36"/>
      <c r="F2765" s="36"/>
      <c r="G2765" s="36"/>
      <c r="H2765" s="36"/>
      <c r="I2765" s="36"/>
      <c r="J2765" s="36"/>
      <c r="K2765" s="36"/>
      <c r="L2765" s="122">
        <v>431027.59</v>
      </c>
      <c r="M2765" s="122">
        <v>437058.95</v>
      </c>
      <c r="N2765" s="122">
        <v>437058.95</v>
      </c>
      <c r="O2765" s="37">
        <v>438940.95</v>
      </c>
      <c r="P2765" s="37">
        <v>438940.95</v>
      </c>
      <c r="Q2765" s="37">
        <v>438940.95</v>
      </c>
      <c r="R2765" s="37">
        <v>438940.95</v>
      </c>
      <c r="S2765" s="124">
        <v>438940.95</v>
      </c>
    </row>
    <row r="2766" spans="1:19">
      <c r="B2766" s="6">
        <v>2014</v>
      </c>
      <c r="C2766" s="36"/>
      <c r="D2766" s="36"/>
      <c r="E2766" s="36"/>
      <c r="F2766" s="36"/>
      <c r="G2766" s="36"/>
      <c r="H2766" s="36"/>
      <c r="I2766" s="36"/>
      <c r="J2766" s="36"/>
      <c r="K2766" s="122">
        <v>223077.49</v>
      </c>
      <c r="L2766" s="122">
        <v>223077.49</v>
      </c>
      <c r="M2766" s="122">
        <v>223077.49</v>
      </c>
      <c r="N2766" s="122">
        <v>223077.49</v>
      </c>
      <c r="O2766" s="37">
        <v>223077.49</v>
      </c>
      <c r="P2766" s="37">
        <v>223077.49</v>
      </c>
      <c r="Q2766" s="37">
        <v>223077.49</v>
      </c>
      <c r="R2766" s="37">
        <v>223077.49</v>
      </c>
      <c r="S2766" s="124">
        <v>223077.49</v>
      </c>
    </row>
    <row r="2767" spans="1:19">
      <c r="B2767" s="6">
        <v>2013</v>
      </c>
      <c r="C2767" s="36"/>
      <c r="D2767" s="36"/>
      <c r="E2767" s="36"/>
      <c r="F2767" s="36"/>
      <c r="G2767" s="36"/>
      <c r="H2767" s="36"/>
      <c r="I2767" s="36"/>
      <c r="J2767" s="37"/>
      <c r="K2767" s="122">
        <v>219671.85</v>
      </c>
      <c r="L2767" s="122">
        <v>219671.85</v>
      </c>
      <c r="M2767" s="122">
        <v>219671.85</v>
      </c>
      <c r="N2767" s="122">
        <v>219671.85</v>
      </c>
      <c r="O2767" s="37">
        <v>219671.85</v>
      </c>
      <c r="P2767" s="37">
        <v>219671.85</v>
      </c>
      <c r="Q2767" s="37">
        <v>219671.85</v>
      </c>
      <c r="R2767" s="37">
        <v>219671.85</v>
      </c>
      <c r="S2767" s="124">
        <v>219671.85</v>
      </c>
    </row>
    <row r="2768" spans="1:19">
      <c r="B2768" s="6">
        <v>2012</v>
      </c>
      <c r="C2768" s="36"/>
      <c r="D2768" s="36"/>
      <c r="E2768" s="36"/>
      <c r="F2768" s="36"/>
      <c r="G2768" s="36"/>
      <c r="H2768" s="36"/>
      <c r="I2768" s="37"/>
      <c r="J2768" s="124"/>
      <c r="K2768" s="122">
        <v>138928.93</v>
      </c>
      <c r="L2768" s="122">
        <v>138928.93</v>
      </c>
      <c r="M2768" s="122">
        <v>138928.93</v>
      </c>
      <c r="N2768" s="122">
        <v>138928.93</v>
      </c>
      <c r="O2768" s="37">
        <v>138928.93</v>
      </c>
      <c r="P2768" s="37">
        <v>138928.93</v>
      </c>
      <c r="Q2768" s="37">
        <v>138928.93</v>
      </c>
      <c r="R2768" s="37">
        <v>138928.93</v>
      </c>
      <c r="S2768" s="124">
        <v>138928.93</v>
      </c>
    </row>
    <row r="2769" spans="2:19">
      <c r="B2769" s="6">
        <v>2011</v>
      </c>
      <c r="C2769" s="36"/>
      <c r="D2769" s="36"/>
      <c r="E2769" s="36"/>
      <c r="F2769" s="36"/>
      <c r="G2769" s="36"/>
      <c r="H2769" s="37"/>
      <c r="I2769" s="37"/>
      <c r="J2769" s="124"/>
      <c r="K2769" s="122">
        <v>122615.46</v>
      </c>
      <c r="L2769" s="122">
        <v>122615.46</v>
      </c>
      <c r="M2769" s="122">
        <v>122615.46</v>
      </c>
      <c r="N2769" s="122">
        <v>122615.46</v>
      </c>
      <c r="O2769" s="37">
        <v>122615.46</v>
      </c>
      <c r="P2769" s="37">
        <v>122615.46</v>
      </c>
      <c r="Q2769" s="37">
        <v>122615.46</v>
      </c>
      <c r="R2769" s="37">
        <v>122615.46</v>
      </c>
      <c r="S2769" s="124">
        <v>122615.46</v>
      </c>
    </row>
    <row r="2770" spans="2:19">
      <c r="B2770" s="6">
        <v>2010</v>
      </c>
      <c r="C2770" s="36"/>
      <c r="D2770" s="36"/>
      <c r="E2770" s="36"/>
      <c r="F2770" s="36"/>
      <c r="G2770" s="37"/>
      <c r="H2770" s="37"/>
      <c r="I2770" s="37"/>
      <c r="J2770" s="124"/>
      <c r="K2770" s="122">
        <v>804447.4</v>
      </c>
      <c r="L2770" s="122">
        <v>804447.4</v>
      </c>
      <c r="M2770" s="122">
        <v>804447.4</v>
      </c>
      <c r="N2770" s="122">
        <v>804447.4</v>
      </c>
      <c r="O2770" s="37">
        <v>804447.4</v>
      </c>
      <c r="P2770" s="37">
        <v>804447.4</v>
      </c>
      <c r="Q2770" s="37">
        <v>804447.4</v>
      </c>
      <c r="R2770" s="37">
        <v>804447.4</v>
      </c>
      <c r="S2770" s="124">
        <v>804447.4</v>
      </c>
    </row>
    <row r="2771" spans="2:19">
      <c r="B2771" s="6">
        <v>2009</v>
      </c>
      <c r="C2771" s="36"/>
      <c r="D2771" s="36"/>
      <c r="E2771" s="36"/>
      <c r="F2771" s="37"/>
      <c r="G2771" s="37"/>
      <c r="H2771" s="37"/>
      <c r="I2771" s="37"/>
      <c r="J2771" s="124"/>
      <c r="K2771" s="122">
        <v>206301.13</v>
      </c>
      <c r="L2771" s="122">
        <v>206301.13</v>
      </c>
      <c r="M2771" s="122">
        <v>206301.13</v>
      </c>
      <c r="N2771" s="122">
        <v>206301.13</v>
      </c>
      <c r="O2771" s="37">
        <v>206301.13</v>
      </c>
      <c r="P2771" s="37">
        <v>206301.13</v>
      </c>
      <c r="Q2771" s="37">
        <v>206301.13</v>
      </c>
      <c r="R2771" s="37">
        <v>206301.13</v>
      </c>
      <c r="S2771" s="124">
        <v>206301.13</v>
      </c>
    </row>
    <row r="2772" spans="2:19">
      <c r="B2772" s="6">
        <v>2008</v>
      </c>
      <c r="C2772" s="36"/>
      <c r="D2772" s="36"/>
      <c r="E2772" s="37"/>
      <c r="F2772" s="37"/>
      <c r="G2772" s="37"/>
      <c r="H2772" s="37"/>
      <c r="I2772" s="37"/>
      <c r="J2772" s="124"/>
      <c r="K2772" s="122">
        <v>124164.56</v>
      </c>
      <c r="L2772" s="122">
        <v>124160.81</v>
      </c>
      <c r="M2772" s="122">
        <v>124287.14</v>
      </c>
      <c r="N2772" s="122">
        <v>124295.91</v>
      </c>
      <c r="O2772" s="37">
        <v>124302.77</v>
      </c>
      <c r="P2772" s="37">
        <v>124306.06</v>
      </c>
      <c r="Q2772" s="37">
        <v>124324.59</v>
      </c>
      <c r="R2772" s="37">
        <v>124326.13</v>
      </c>
      <c r="S2772" s="124">
        <v>124328.18</v>
      </c>
    </row>
    <row r="2773" spans="2:19">
      <c r="B2773" s="6">
        <v>2007</v>
      </c>
      <c r="C2773" s="36"/>
      <c r="D2773" s="37"/>
      <c r="E2773" s="37"/>
      <c r="F2773" s="37"/>
      <c r="G2773" s="37"/>
      <c r="H2773" s="37"/>
      <c r="I2773" s="37"/>
      <c r="J2773" s="124"/>
      <c r="K2773" s="122">
        <v>223292.29</v>
      </c>
      <c r="L2773" s="122">
        <v>223292.29</v>
      </c>
      <c r="M2773" s="122">
        <v>223292.29</v>
      </c>
      <c r="N2773" s="122">
        <v>223292.29</v>
      </c>
      <c r="O2773" s="37">
        <v>178478.16</v>
      </c>
      <c r="P2773" s="37">
        <v>178478.16</v>
      </c>
      <c r="Q2773" s="37">
        <v>178478.16</v>
      </c>
      <c r="R2773" s="37">
        <v>178478.16</v>
      </c>
      <c r="S2773" s="124">
        <v>178478.16</v>
      </c>
    </row>
    <row r="2774" spans="2:19">
      <c r="B2774" s="6">
        <v>2006</v>
      </c>
      <c r="C2774" s="37">
        <v>140523.23000000001</v>
      </c>
      <c r="D2774" s="37"/>
      <c r="E2774" s="37"/>
      <c r="F2774" s="37"/>
      <c r="G2774" s="37"/>
      <c r="H2774" s="37"/>
      <c r="I2774" s="37"/>
      <c r="J2774" s="124"/>
      <c r="K2774" s="122">
        <v>119258.99</v>
      </c>
      <c r="L2774" s="122">
        <v>119258.99</v>
      </c>
      <c r="M2774" s="122">
        <v>119258.99</v>
      </c>
      <c r="N2774" s="122">
        <v>119258.99</v>
      </c>
      <c r="O2774" s="37">
        <v>119258.99</v>
      </c>
      <c r="P2774" s="37">
        <v>119258.99</v>
      </c>
      <c r="Q2774" s="37">
        <v>119258.99</v>
      </c>
      <c r="R2774" s="37">
        <v>107154.7</v>
      </c>
      <c r="S2774" s="124">
        <v>107154.7</v>
      </c>
    </row>
    <row r="2775" spans="2:19">
      <c r="B2775" s="6">
        <v>2005</v>
      </c>
      <c r="C2775" s="37">
        <v>279726.11</v>
      </c>
      <c r="D2775" s="37"/>
      <c r="E2775" s="37"/>
      <c r="F2775" s="37"/>
      <c r="G2775" s="37"/>
      <c r="H2775" s="37"/>
      <c r="I2775" s="37"/>
      <c r="J2775" s="124"/>
      <c r="K2775" s="122">
        <v>204920.55</v>
      </c>
      <c r="L2775" s="122">
        <v>204920.55</v>
      </c>
      <c r="M2775" s="122">
        <v>204920.55</v>
      </c>
      <c r="N2775" s="122">
        <v>204920.55</v>
      </c>
      <c r="O2775" s="37">
        <v>204920.55</v>
      </c>
      <c r="P2775" s="37">
        <v>204920.55</v>
      </c>
      <c r="Q2775" s="37">
        <v>204920.55</v>
      </c>
      <c r="R2775" s="37">
        <v>204920.55</v>
      </c>
      <c r="S2775" s="124">
        <v>204920.55</v>
      </c>
    </row>
    <row r="2776" spans="2:19">
      <c r="B2776" s="6">
        <v>2004</v>
      </c>
      <c r="C2776" s="37">
        <v>161581.07</v>
      </c>
      <c r="D2776" s="37"/>
      <c r="E2776" s="37"/>
      <c r="F2776" s="37"/>
      <c r="G2776" s="37"/>
      <c r="H2776" s="37"/>
      <c r="I2776" s="37"/>
      <c r="J2776" s="124"/>
      <c r="K2776" s="122">
        <v>131355.19</v>
      </c>
      <c r="L2776" s="122">
        <v>131355.19</v>
      </c>
      <c r="M2776" s="122">
        <v>131355.19</v>
      </c>
      <c r="N2776" s="122">
        <v>131355.19</v>
      </c>
      <c r="O2776" s="37">
        <v>131355.19</v>
      </c>
      <c r="P2776" s="37">
        <v>131355.19</v>
      </c>
      <c r="Q2776" s="37">
        <v>120134.79</v>
      </c>
      <c r="R2776" s="37">
        <v>120134.79</v>
      </c>
      <c r="S2776" s="124">
        <v>120134.79</v>
      </c>
    </row>
    <row r="2777" spans="2:19">
      <c r="B2777" s="6">
        <v>2003</v>
      </c>
      <c r="C2777" s="37">
        <v>150734.35999999999</v>
      </c>
      <c r="D2777" s="37"/>
      <c r="E2777" s="37"/>
      <c r="F2777" s="37"/>
      <c r="G2777" s="37"/>
      <c r="H2777" s="37"/>
      <c r="I2777" s="37"/>
      <c r="J2777" s="124"/>
      <c r="K2777" s="122">
        <v>150734.35999999999</v>
      </c>
      <c r="L2777" s="122">
        <v>150734.35999999999</v>
      </c>
      <c r="M2777" s="122">
        <v>150734.35999999999</v>
      </c>
      <c r="N2777" s="122">
        <v>150734.35999999999</v>
      </c>
      <c r="O2777" s="37">
        <v>150734.35999999999</v>
      </c>
      <c r="P2777" s="37">
        <v>150734.35999999999</v>
      </c>
      <c r="Q2777" s="37">
        <v>150734.35999999999</v>
      </c>
      <c r="R2777" s="37">
        <v>138518.78</v>
      </c>
      <c r="S2777" s="124">
        <v>138518.78</v>
      </c>
    </row>
    <row r="2778" spans="2:19">
      <c r="B2778" s="6">
        <v>2002</v>
      </c>
      <c r="C2778" s="37">
        <v>242613</v>
      </c>
      <c r="D2778" s="37"/>
      <c r="E2778" s="37"/>
      <c r="F2778" s="37"/>
      <c r="G2778" s="37"/>
      <c r="H2778" s="37"/>
      <c r="I2778" s="37"/>
      <c r="J2778" s="124"/>
      <c r="K2778" s="122">
        <v>212079</v>
      </c>
      <c r="L2778" s="122">
        <v>212079</v>
      </c>
      <c r="M2778" s="122">
        <v>212079</v>
      </c>
      <c r="N2778" s="122">
        <v>212079</v>
      </c>
      <c r="O2778" s="37">
        <v>212079</v>
      </c>
      <c r="P2778" s="37">
        <v>212079</v>
      </c>
      <c r="Q2778" s="37">
        <v>212079</v>
      </c>
      <c r="R2778" s="37">
        <v>212079</v>
      </c>
      <c r="S2778" s="124">
        <v>201576</v>
      </c>
    </row>
    <row r="2779" spans="2:19">
      <c r="B2779" s="6">
        <v>2001</v>
      </c>
      <c r="C2779" s="37">
        <v>180768</v>
      </c>
      <c r="D2779" s="37"/>
      <c r="E2779" s="37"/>
      <c r="F2779" s="37"/>
      <c r="G2779" s="37"/>
      <c r="H2779" s="37"/>
      <c r="I2779" s="37"/>
      <c r="J2779" s="124"/>
      <c r="K2779" s="122">
        <v>180768</v>
      </c>
      <c r="L2779" s="122">
        <v>180768</v>
      </c>
      <c r="M2779" s="122">
        <v>180768</v>
      </c>
      <c r="N2779" s="122">
        <v>180768</v>
      </c>
      <c r="O2779" s="37">
        <v>180768</v>
      </c>
      <c r="P2779" s="37">
        <v>168920</v>
      </c>
      <c r="Q2779" s="37">
        <v>168920</v>
      </c>
      <c r="R2779" s="37">
        <v>168920</v>
      </c>
      <c r="S2779" s="124">
        <v>168920</v>
      </c>
    </row>
    <row r="2780" spans="2:19">
      <c r="B2780" s="6">
        <v>2000</v>
      </c>
      <c r="C2780" s="37">
        <v>69801</v>
      </c>
      <c r="D2780" s="37"/>
      <c r="E2780" s="37"/>
      <c r="F2780" s="37"/>
      <c r="G2780" s="37"/>
      <c r="H2780" s="37"/>
      <c r="I2780" s="37"/>
      <c r="J2780" s="124"/>
      <c r="K2780" s="122">
        <v>69801</v>
      </c>
      <c r="L2780" s="122">
        <v>69801</v>
      </c>
      <c r="M2780" s="122">
        <v>69801</v>
      </c>
      <c r="N2780" s="122">
        <v>69801</v>
      </c>
      <c r="O2780" s="37">
        <v>69801</v>
      </c>
      <c r="P2780" s="37">
        <v>69801</v>
      </c>
      <c r="Q2780" s="37">
        <v>69801</v>
      </c>
      <c r="R2780" s="37">
        <v>69801</v>
      </c>
      <c r="S2780" s="124">
        <v>69801</v>
      </c>
    </row>
    <row r="2781" spans="2:19">
      <c r="B2781" s="6">
        <v>1999</v>
      </c>
      <c r="C2781" s="37">
        <v>211235.86</v>
      </c>
      <c r="D2781" s="37"/>
      <c r="E2781" s="37"/>
      <c r="F2781" s="37"/>
      <c r="G2781" s="37"/>
      <c r="H2781" s="37"/>
      <c r="I2781" s="37"/>
      <c r="J2781" s="124"/>
      <c r="K2781" s="122">
        <v>175887.35</v>
      </c>
      <c r="L2781" s="122">
        <v>175885.99</v>
      </c>
      <c r="M2781" s="122">
        <v>175931.94</v>
      </c>
      <c r="N2781" s="122">
        <v>175935.13</v>
      </c>
      <c r="O2781" s="37">
        <v>175937.62</v>
      </c>
      <c r="P2781" s="37">
        <v>175938.82</v>
      </c>
      <c r="Q2781" s="37">
        <v>170782.56</v>
      </c>
      <c r="R2781" s="37">
        <v>170783.12</v>
      </c>
      <c r="S2781" s="124">
        <v>151982.85999999999</v>
      </c>
    </row>
    <row r="2782" spans="2:19">
      <c r="B2782" s="6">
        <v>1998</v>
      </c>
      <c r="C2782" s="37">
        <v>379357</v>
      </c>
      <c r="D2782" s="37"/>
      <c r="E2782" s="37"/>
      <c r="F2782" s="37"/>
      <c r="G2782" s="37"/>
      <c r="H2782" s="37"/>
      <c r="I2782" s="37"/>
      <c r="J2782" s="124"/>
      <c r="K2782" s="122">
        <v>372753</v>
      </c>
      <c r="L2782" s="122">
        <v>372753</v>
      </c>
      <c r="M2782" s="122">
        <v>355184</v>
      </c>
      <c r="N2782" s="122">
        <v>355184</v>
      </c>
      <c r="O2782" s="37">
        <v>355184</v>
      </c>
      <c r="P2782" s="37">
        <v>355184</v>
      </c>
      <c r="Q2782" s="37">
        <v>355184</v>
      </c>
      <c r="R2782" s="37">
        <v>355184</v>
      </c>
      <c r="S2782" s="124">
        <v>355184</v>
      </c>
    </row>
    <row r="2783" spans="2:19">
      <c r="B2783" s="6">
        <v>1997</v>
      </c>
      <c r="C2783" s="37">
        <v>338605</v>
      </c>
      <c r="D2783" s="37"/>
      <c r="E2783" s="37"/>
      <c r="F2783" s="37"/>
      <c r="G2783" s="37"/>
      <c r="H2783" s="37"/>
      <c r="I2783" s="37"/>
      <c r="J2783" s="124"/>
      <c r="K2783" s="122">
        <v>321387</v>
      </c>
      <c r="L2783" s="122">
        <v>321387</v>
      </c>
      <c r="M2783" s="122">
        <v>321387</v>
      </c>
      <c r="N2783" s="122">
        <v>321387</v>
      </c>
      <c r="O2783" s="37">
        <v>321387</v>
      </c>
      <c r="P2783" s="37">
        <v>321387</v>
      </c>
      <c r="Q2783" s="37">
        <v>321387</v>
      </c>
      <c r="R2783" s="37">
        <v>321387</v>
      </c>
      <c r="S2783" s="124">
        <v>321387</v>
      </c>
    </row>
    <row r="2784" spans="2:19">
      <c r="B2784" s="6">
        <v>1996</v>
      </c>
      <c r="C2784" s="37">
        <v>336154</v>
      </c>
      <c r="D2784" s="37"/>
      <c r="E2784" s="37"/>
      <c r="F2784" s="37"/>
      <c r="G2784" s="37"/>
      <c r="H2784" s="37"/>
      <c r="I2784" s="37"/>
      <c r="J2784" s="124"/>
      <c r="K2784" s="122">
        <v>328941</v>
      </c>
      <c r="L2784" s="122">
        <v>328941</v>
      </c>
      <c r="M2784" s="122">
        <v>328941</v>
      </c>
      <c r="N2784" s="122">
        <v>328941</v>
      </c>
      <c r="O2784" s="37">
        <v>330730.88</v>
      </c>
      <c r="P2784" s="37">
        <v>304554.88</v>
      </c>
      <c r="Q2784" s="37">
        <v>304554.88</v>
      </c>
      <c r="R2784" s="37">
        <v>297864.88</v>
      </c>
      <c r="S2784" s="124">
        <v>297864.88</v>
      </c>
    </row>
    <row r="2785" spans="2:19">
      <c r="B2785" s="6">
        <v>1995</v>
      </c>
      <c r="C2785" s="37">
        <v>1346592.26</v>
      </c>
      <c r="D2785" s="37"/>
      <c r="E2785" s="37"/>
      <c r="F2785" s="37"/>
      <c r="G2785" s="37"/>
      <c r="H2785" s="37"/>
      <c r="I2785" s="37"/>
      <c r="J2785" s="124"/>
      <c r="K2785" s="122">
        <v>1313342.25</v>
      </c>
      <c r="L2785" s="122">
        <v>1298860.98</v>
      </c>
      <c r="M2785" s="122">
        <v>1298275.72</v>
      </c>
      <c r="N2785" s="122">
        <v>1298282.82</v>
      </c>
      <c r="O2785" s="37">
        <v>1298288.3799999999</v>
      </c>
      <c r="P2785" s="37">
        <v>1298291.04</v>
      </c>
      <c r="Q2785" s="37">
        <v>1296051.44</v>
      </c>
      <c r="R2785" s="37">
        <v>1291047.5900000001</v>
      </c>
      <c r="S2785" s="124">
        <v>1291049.25</v>
      </c>
    </row>
    <row r="2786" spans="2:19">
      <c r="B2786" s="6">
        <v>1994</v>
      </c>
      <c r="C2786" s="37">
        <v>471514.9</v>
      </c>
      <c r="D2786" s="37"/>
      <c r="E2786" s="37"/>
      <c r="F2786" s="37"/>
      <c r="G2786" s="37"/>
      <c r="H2786" s="37"/>
      <c r="I2786" s="37"/>
      <c r="J2786" s="124"/>
      <c r="K2786" s="122">
        <v>365823.88</v>
      </c>
      <c r="L2786" s="122">
        <v>365823.88</v>
      </c>
      <c r="M2786" s="122">
        <v>365823.88</v>
      </c>
      <c r="N2786" s="122">
        <v>359900.52</v>
      </c>
      <c r="O2786" s="37">
        <v>359900.52</v>
      </c>
      <c r="P2786" s="37">
        <v>359900.52</v>
      </c>
      <c r="Q2786" s="37">
        <v>359900.52</v>
      </c>
      <c r="R2786" s="37">
        <v>353295</v>
      </c>
      <c r="S2786" s="124">
        <v>353295</v>
      </c>
    </row>
    <row r="2787" spans="2:19">
      <c r="B2787" s="6">
        <v>1993</v>
      </c>
      <c r="C2787" s="37">
        <v>143487</v>
      </c>
      <c r="D2787" s="37"/>
      <c r="E2787" s="37"/>
      <c r="F2787" s="37"/>
      <c r="G2787" s="37"/>
      <c r="H2787" s="37"/>
      <c r="I2787" s="37"/>
      <c r="J2787" s="124"/>
      <c r="K2787" s="122">
        <v>143487</v>
      </c>
      <c r="L2787" s="122">
        <v>143487</v>
      </c>
      <c r="M2787" s="122">
        <v>143487</v>
      </c>
      <c r="N2787" s="122">
        <v>143487</v>
      </c>
      <c r="O2787" s="37">
        <v>143487</v>
      </c>
      <c r="P2787" s="37">
        <v>143487</v>
      </c>
      <c r="Q2787" s="37">
        <v>143487</v>
      </c>
      <c r="R2787" s="37">
        <v>143487</v>
      </c>
      <c r="S2787" s="124">
        <v>143487</v>
      </c>
    </row>
    <row r="2788" spans="2:19">
      <c r="B2788" s="6">
        <v>1992</v>
      </c>
      <c r="C2788" s="37">
        <v>224294</v>
      </c>
      <c r="D2788" s="37"/>
      <c r="E2788" s="37"/>
      <c r="F2788" s="37"/>
      <c r="G2788" s="37"/>
      <c r="H2788" s="37"/>
      <c r="I2788" s="37"/>
      <c r="J2788" s="124"/>
      <c r="K2788" s="122">
        <v>206149</v>
      </c>
      <c r="L2788" s="122">
        <v>206149</v>
      </c>
      <c r="M2788" s="122">
        <v>206149</v>
      </c>
      <c r="N2788" s="122">
        <v>176255</v>
      </c>
      <c r="O2788" s="37">
        <v>176255</v>
      </c>
      <c r="P2788" s="37">
        <v>176255</v>
      </c>
      <c r="Q2788" s="37">
        <v>176255</v>
      </c>
      <c r="R2788" s="37">
        <v>176255</v>
      </c>
      <c r="S2788" s="124">
        <v>176255</v>
      </c>
    </row>
    <row r="2789" spans="2:19">
      <c r="B2789" s="6">
        <v>1991</v>
      </c>
      <c r="C2789" s="37">
        <v>136678</v>
      </c>
      <c r="D2789" s="37"/>
      <c r="E2789" s="37"/>
      <c r="F2789" s="37"/>
      <c r="G2789" s="37"/>
      <c r="H2789" s="37"/>
      <c r="I2789" s="37"/>
      <c r="J2789" s="124"/>
      <c r="K2789" s="122">
        <v>136678</v>
      </c>
      <c r="L2789" s="122">
        <v>136678</v>
      </c>
      <c r="M2789" s="122">
        <v>136678</v>
      </c>
      <c r="N2789" s="122">
        <v>136678</v>
      </c>
      <c r="O2789" s="37">
        <v>136678</v>
      </c>
      <c r="P2789" s="37">
        <v>136678</v>
      </c>
      <c r="Q2789" s="37">
        <v>136678</v>
      </c>
      <c r="R2789" s="37">
        <v>136678</v>
      </c>
      <c r="S2789" s="124">
        <v>136678</v>
      </c>
    </row>
    <row r="2790" spans="2:19">
      <c r="B2790" s="6">
        <v>1990</v>
      </c>
      <c r="C2790" s="37">
        <v>337177</v>
      </c>
      <c r="D2790" s="37"/>
      <c r="E2790" s="37"/>
      <c r="F2790" s="37"/>
      <c r="G2790" s="37"/>
      <c r="H2790" s="37"/>
      <c r="I2790" s="37"/>
      <c r="J2790" s="124"/>
      <c r="K2790" s="122">
        <v>80232</v>
      </c>
      <c r="L2790" s="122">
        <v>80232</v>
      </c>
      <c r="M2790" s="122">
        <v>60799</v>
      </c>
      <c r="N2790" s="122">
        <v>60799</v>
      </c>
      <c r="O2790" s="37">
        <v>60799</v>
      </c>
      <c r="P2790" s="37">
        <v>60799</v>
      </c>
      <c r="Q2790" s="37">
        <v>60799</v>
      </c>
      <c r="R2790" s="37">
        <v>60799</v>
      </c>
      <c r="S2790" s="124">
        <v>60799</v>
      </c>
    </row>
    <row r="2791" spans="2:19">
      <c r="B2791" s="6">
        <v>1989</v>
      </c>
      <c r="C2791" s="37">
        <v>2998212.66</v>
      </c>
      <c r="D2791" s="37"/>
      <c r="E2791" s="37"/>
      <c r="F2791" s="37"/>
      <c r="G2791" s="37"/>
      <c r="H2791" s="37"/>
      <c r="I2791" s="37"/>
      <c r="J2791" s="124"/>
      <c r="K2791" s="122">
        <v>2777334.4</v>
      </c>
      <c r="L2791" s="122">
        <v>2646264.9</v>
      </c>
      <c r="M2791" s="122">
        <v>2641293.7400000002</v>
      </c>
      <c r="N2791" s="122">
        <v>2621409.08</v>
      </c>
      <c r="O2791" s="37">
        <v>2611466.7200000002</v>
      </c>
      <c r="P2791" s="37">
        <v>2597114.7200000002</v>
      </c>
      <c r="Q2791" s="37">
        <v>2580544.1800000002</v>
      </c>
      <c r="R2791" s="37">
        <v>2507224.4500000002</v>
      </c>
      <c r="S2791" s="124">
        <v>2450884.48</v>
      </c>
    </row>
    <row r="2792" spans="2:19">
      <c r="B2792" s="6">
        <v>1988</v>
      </c>
      <c r="C2792" s="37">
        <v>32894</v>
      </c>
      <c r="D2792" s="37"/>
      <c r="E2792" s="37"/>
      <c r="F2792" s="37"/>
      <c r="G2792" s="37"/>
      <c r="H2792" s="37"/>
      <c r="I2792" s="37"/>
      <c r="J2792" s="124"/>
      <c r="K2792" s="122">
        <v>32894</v>
      </c>
      <c r="L2792" s="122">
        <v>32894</v>
      </c>
      <c r="M2792" s="122">
        <v>32894</v>
      </c>
      <c r="N2792" s="122">
        <v>32894</v>
      </c>
      <c r="O2792" s="37">
        <v>32894</v>
      </c>
      <c r="P2792" s="37">
        <v>32894</v>
      </c>
      <c r="Q2792" s="37">
        <v>32894</v>
      </c>
      <c r="R2792" s="37">
        <v>32894</v>
      </c>
      <c r="S2792" s="124">
        <v>32894</v>
      </c>
    </row>
    <row r="2793" spans="2:19">
      <c r="B2793" s="6">
        <v>1987</v>
      </c>
      <c r="C2793" s="37">
        <v>42514</v>
      </c>
      <c r="D2793" s="37"/>
      <c r="E2793" s="37"/>
      <c r="F2793" s="37"/>
      <c r="G2793" s="37"/>
      <c r="H2793" s="37"/>
      <c r="I2793" s="37"/>
      <c r="J2793" s="124"/>
      <c r="K2793" s="122">
        <v>20685</v>
      </c>
      <c r="L2793" s="122">
        <v>20685</v>
      </c>
      <c r="M2793" s="122">
        <v>20685</v>
      </c>
      <c r="N2793" s="122">
        <v>20685</v>
      </c>
      <c r="O2793" s="37">
        <v>20685</v>
      </c>
      <c r="P2793" s="37">
        <v>20685</v>
      </c>
      <c r="Q2793" s="37">
        <v>20685</v>
      </c>
      <c r="R2793" s="37">
        <v>20685</v>
      </c>
      <c r="S2793" s="124">
        <v>20685</v>
      </c>
    </row>
    <row r="2794" spans="2:19">
      <c r="B2794" s="6">
        <v>1986</v>
      </c>
      <c r="C2794" s="37">
        <v>22047</v>
      </c>
      <c r="D2794" s="37"/>
      <c r="E2794" s="37"/>
      <c r="F2794" s="37"/>
      <c r="G2794" s="37"/>
      <c r="H2794" s="37"/>
      <c r="I2794" s="37"/>
      <c r="J2794" s="124"/>
      <c r="K2794" s="122">
        <v>22047</v>
      </c>
      <c r="L2794" s="122">
        <v>22047</v>
      </c>
      <c r="M2794" s="122">
        <v>22047</v>
      </c>
      <c r="N2794" s="122">
        <v>22047</v>
      </c>
      <c r="O2794" s="37">
        <v>22047</v>
      </c>
      <c r="P2794" s="37">
        <v>22047</v>
      </c>
      <c r="Q2794" s="37">
        <v>22047</v>
      </c>
      <c r="R2794" s="37">
        <v>22047</v>
      </c>
      <c r="S2794" s="124">
        <v>22047</v>
      </c>
    </row>
    <row r="2795" spans="2:19">
      <c r="B2795" s="6">
        <v>1985</v>
      </c>
      <c r="C2795" s="37">
        <v>49322</v>
      </c>
      <c r="D2795" s="37"/>
      <c r="E2795" s="37"/>
      <c r="F2795" s="37"/>
      <c r="G2795" s="37"/>
      <c r="H2795" s="37"/>
      <c r="I2795" s="37"/>
      <c r="J2795" s="124"/>
      <c r="K2795" s="122">
        <v>42613</v>
      </c>
      <c r="L2795" s="122">
        <v>42613</v>
      </c>
      <c r="M2795" s="122">
        <v>42613</v>
      </c>
      <c r="N2795" s="122">
        <v>42613</v>
      </c>
      <c r="O2795" s="37">
        <v>42613</v>
      </c>
      <c r="P2795" s="37">
        <v>42613</v>
      </c>
      <c r="Q2795" s="37">
        <v>42613</v>
      </c>
      <c r="R2795" s="37">
        <v>42613</v>
      </c>
      <c r="S2795" s="124">
        <v>42613</v>
      </c>
    </row>
    <row r="2796" spans="2:19">
      <c r="B2796" s="6">
        <v>1984</v>
      </c>
      <c r="C2796" s="37">
        <v>27265</v>
      </c>
      <c r="D2796" s="37"/>
      <c r="E2796" s="37"/>
      <c r="F2796" s="37"/>
      <c r="G2796" s="37"/>
      <c r="H2796" s="37"/>
      <c r="I2796" s="37"/>
      <c r="J2796" s="124"/>
      <c r="K2796" s="122">
        <v>14885</v>
      </c>
      <c r="L2796" s="122">
        <v>14885</v>
      </c>
      <c r="M2796" s="122">
        <v>14885</v>
      </c>
      <c r="N2796" s="122">
        <v>14885</v>
      </c>
      <c r="O2796" s="37">
        <v>14885</v>
      </c>
      <c r="P2796" s="37">
        <v>14885</v>
      </c>
      <c r="Q2796" s="37">
        <v>14885</v>
      </c>
      <c r="R2796" s="37">
        <v>14885</v>
      </c>
      <c r="S2796" s="124">
        <v>14885</v>
      </c>
    </row>
    <row r="2797" spans="2:19">
      <c r="B2797" s="6">
        <v>1983</v>
      </c>
      <c r="C2797" s="37">
        <v>29464</v>
      </c>
      <c r="D2797" s="37"/>
      <c r="E2797" s="37"/>
      <c r="F2797" s="37"/>
      <c r="G2797" s="37"/>
      <c r="H2797" s="37"/>
      <c r="I2797" s="37"/>
      <c r="J2797" s="124"/>
      <c r="K2797" s="122">
        <v>17604</v>
      </c>
      <c r="L2797" s="122">
        <v>17604</v>
      </c>
      <c r="M2797" s="122">
        <v>12155</v>
      </c>
      <c r="N2797" s="122">
        <v>12155</v>
      </c>
      <c r="O2797" s="37">
        <v>12155</v>
      </c>
      <c r="P2797" s="37">
        <v>12155</v>
      </c>
      <c r="Q2797" s="37">
        <v>12155</v>
      </c>
      <c r="R2797" s="37">
        <v>12155</v>
      </c>
      <c r="S2797" s="124">
        <v>12155</v>
      </c>
    </row>
    <row r="2798" spans="2:19">
      <c r="B2798" s="6">
        <v>1982</v>
      </c>
      <c r="C2798" s="37">
        <v>41269</v>
      </c>
      <c r="D2798" s="37"/>
      <c r="E2798" s="37"/>
      <c r="F2798" s="37"/>
      <c r="G2798" s="37"/>
      <c r="H2798" s="37"/>
      <c r="I2798" s="37"/>
      <c r="J2798" s="124"/>
      <c r="K2798" s="122">
        <v>41269</v>
      </c>
      <c r="L2798" s="122">
        <v>41269</v>
      </c>
      <c r="M2798" s="122">
        <v>41269</v>
      </c>
      <c r="N2798" s="122">
        <v>41269</v>
      </c>
      <c r="O2798" s="37">
        <v>41269</v>
      </c>
      <c r="P2798" s="37">
        <v>41269</v>
      </c>
      <c r="Q2798" s="37">
        <v>41269</v>
      </c>
      <c r="R2798" s="37">
        <v>41269</v>
      </c>
      <c r="S2798" s="124">
        <v>41269</v>
      </c>
    </row>
    <row r="2799" spans="2:19">
      <c r="B2799" s="6">
        <v>1981</v>
      </c>
      <c r="C2799" s="37">
        <v>14617</v>
      </c>
      <c r="D2799" s="37"/>
      <c r="E2799" s="37"/>
      <c r="F2799" s="37"/>
      <c r="G2799" s="37"/>
      <c r="H2799" s="37"/>
      <c r="I2799" s="37"/>
      <c r="J2799" s="124"/>
      <c r="K2799" s="122">
        <v>6273</v>
      </c>
      <c r="L2799" s="122">
        <v>6273</v>
      </c>
      <c r="M2799" s="122">
        <v>6273</v>
      </c>
      <c r="N2799" s="122">
        <v>6273</v>
      </c>
      <c r="O2799" s="37">
        <v>6273</v>
      </c>
      <c r="P2799" s="37">
        <v>6273</v>
      </c>
      <c r="Q2799" s="37">
        <v>6273</v>
      </c>
      <c r="R2799" s="37">
        <v>6273</v>
      </c>
      <c r="S2799" s="124">
        <v>6273</v>
      </c>
    </row>
    <row r="2800" spans="2:19">
      <c r="B2800" s="6">
        <v>1980</v>
      </c>
      <c r="C2800" s="37">
        <v>13931</v>
      </c>
      <c r="D2800" s="37"/>
      <c r="E2800" s="37"/>
      <c r="F2800" s="37"/>
      <c r="G2800" s="37"/>
      <c r="H2800" s="37"/>
      <c r="I2800" s="37"/>
      <c r="J2800" s="124"/>
      <c r="K2800" s="122">
        <v>7539</v>
      </c>
      <c r="L2800" s="122">
        <v>7539</v>
      </c>
      <c r="M2800" s="122">
        <v>7539</v>
      </c>
      <c r="N2800" s="122">
        <v>7539</v>
      </c>
      <c r="O2800" s="37">
        <v>7539</v>
      </c>
      <c r="P2800" s="37">
        <v>7539</v>
      </c>
      <c r="Q2800" s="37">
        <v>7539</v>
      </c>
      <c r="R2800" s="37">
        <v>7539</v>
      </c>
      <c r="S2800" s="124">
        <v>7539</v>
      </c>
    </row>
    <row r="2801" spans="2:19">
      <c r="B2801" s="6">
        <v>1979</v>
      </c>
      <c r="C2801" s="37"/>
      <c r="D2801" s="37"/>
      <c r="E2801" s="37"/>
      <c r="F2801" s="37"/>
      <c r="G2801" s="37"/>
      <c r="H2801" s="37"/>
      <c r="I2801" s="37"/>
      <c r="J2801" s="124"/>
      <c r="K2801" s="37"/>
      <c r="L2801" s="37"/>
      <c r="M2801" s="37"/>
      <c r="N2801" s="37"/>
      <c r="O2801" s="37"/>
      <c r="P2801" s="37"/>
      <c r="Q2801" s="37"/>
      <c r="R2801" s="37"/>
      <c r="S2801" s="124"/>
    </row>
    <row r="2802" spans="2:19">
      <c r="B2802" s="6">
        <v>1978</v>
      </c>
      <c r="C2802" s="37"/>
      <c r="D2802" s="37"/>
      <c r="E2802" s="37"/>
      <c r="F2802" s="37"/>
      <c r="G2802" s="37"/>
      <c r="H2802" s="37"/>
      <c r="I2802" s="37"/>
      <c r="J2802" s="124"/>
      <c r="K2802" s="37"/>
      <c r="L2802" s="37"/>
      <c r="M2802" s="37"/>
      <c r="N2802" s="37"/>
      <c r="O2802" s="37"/>
      <c r="P2802" s="37"/>
      <c r="Q2802" s="37"/>
      <c r="R2802" s="37"/>
      <c r="S2802" s="124"/>
    </row>
    <row r="2803" spans="2:19">
      <c r="B2803" s="6">
        <v>1977</v>
      </c>
      <c r="C2803" s="37"/>
      <c r="D2803" s="37"/>
      <c r="E2803" s="37"/>
      <c r="F2803" s="37"/>
      <c r="G2803" s="37"/>
      <c r="H2803" s="37"/>
      <c r="I2803" s="37"/>
      <c r="J2803" s="124"/>
      <c r="K2803" s="37"/>
      <c r="L2803" s="37"/>
      <c r="M2803" s="37"/>
      <c r="N2803" s="37"/>
      <c r="O2803" s="37"/>
      <c r="P2803" s="37"/>
      <c r="Q2803" s="37"/>
      <c r="R2803" s="37"/>
      <c r="S2803" s="124"/>
    </row>
    <row r="2804" spans="2:19">
      <c r="B2804" s="6">
        <v>1976</v>
      </c>
      <c r="C2804" s="37">
        <v>10772</v>
      </c>
      <c r="D2804" s="37"/>
      <c r="E2804" s="37"/>
      <c r="F2804" s="37"/>
      <c r="G2804" s="37"/>
      <c r="H2804" s="37"/>
      <c r="I2804" s="37"/>
      <c r="J2804" s="124"/>
      <c r="K2804" s="122">
        <v>5720</v>
      </c>
      <c r="L2804" s="122">
        <v>5720</v>
      </c>
      <c r="M2804" s="122">
        <v>5720</v>
      </c>
      <c r="N2804" s="122">
        <v>5720</v>
      </c>
      <c r="O2804" s="37">
        <v>5720</v>
      </c>
      <c r="P2804" s="37">
        <v>5720</v>
      </c>
      <c r="Q2804" s="37">
        <v>5720</v>
      </c>
      <c r="R2804" s="37">
        <v>5720</v>
      </c>
      <c r="S2804" s="124">
        <v>5720</v>
      </c>
    </row>
    <row r="2805" spans="2:19">
      <c r="B2805" s="6">
        <v>1975</v>
      </c>
      <c r="C2805" s="37">
        <v>5495</v>
      </c>
      <c r="D2805" s="37"/>
      <c r="E2805" s="37"/>
      <c r="F2805" s="37"/>
      <c r="G2805" s="37"/>
      <c r="H2805" s="37"/>
      <c r="I2805" s="37"/>
      <c r="J2805" s="124"/>
      <c r="K2805" s="37"/>
      <c r="L2805" s="37"/>
      <c r="M2805" s="37"/>
      <c r="N2805" s="37"/>
      <c r="O2805" s="37"/>
      <c r="P2805" s="37"/>
      <c r="Q2805" s="37"/>
      <c r="R2805" s="37"/>
      <c r="S2805" s="124"/>
    </row>
    <row r="2806" spans="2:19">
      <c r="B2806" s="6">
        <v>1974</v>
      </c>
      <c r="C2806" s="37">
        <v>6567</v>
      </c>
      <c r="D2806" s="37"/>
      <c r="E2806" s="37"/>
      <c r="F2806" s="37"/>
      <c r="G2806" s="37"/>
      <c r="H2806" s="37"/>
      <c r="I2806" s="37"/>
      <c r="J2806" s="124"/>
      <c r="K2806" s="37"/>
      <c r="L2806" s="37"/>
      <c r="M2806" s="37"/>
      <c r="N2806" s="37"/>
      <c r="O2806" s="37"/>
      <c r="P2806" s="37"/>
      <c r="Q2806" s="37"/>
      <c r="R2806" s="37"/>
      <c r="S2806" s="124"/>
    </row>
    <row r="2807" spans="2:19">
      <c r="B2807" s="6">
        <v>1973</v>
      </c>
      <c r="C2807" s="37">
        <v>4884</v>
      </c>
      <c r="D2807" s="37"/>
      <c r="E2807" s="37"/>
      <c r="F2807" s="37"/>
      <c r="G2807" s="37"/>
      <c r="H2807" s="37"/>
      <c r="I2807" s="37"/>
      <c r="J2807" s="124"/>
      <c r="K2807" s="122">
        <v>4884</v>
      </c>
      <c r="L2807" s="122">
        <v>4884</v>
      </c>
      <c r="M2807" s="122">
        <v>4884</v>
      </c>
      <c r="N2807" s="122">
        <v>4884</v>
      </c>
      <c r="O2807" s="37">
        <v>4884</v>
      </c>
      <c r="P2807" s="37">
        <v>4884</v>
      </c>
      <c r="Q2807" s="37">
        <v>4884</v>
      </c>
      <c r="R2807" s="37">
        <v>4884</v>
      </c>
      <c r="S2807" s="124">
        <v>4884</v>
      </c>
    </row>
    <row r="2808" spans="2:19">
      <c r="B2808" s="6">
        <v>1972</v>
      </c>
      <c r="C2808" s="37">
        <v>13465</v>
      </c>
      <c r="D2808" s="37"/>
      <c r="E2808" s="37"/>
      <c r="F2808" s="37"/>
      <c r="G2808" s="37"/>
      <c r="H2808" s="37"/>
      <c r="I2808" s="37"/>
      <c r="J2808" s="124"/>
      <c r="K2808" s="37"/>
      <c r="L2808" s="37"/>
      <c r="M2808" s="37"/>
      <c r="N2808" s="37"/>
      <c r="O2808" s="37"/>
      <c r="P2808" s="37"/>
      <c r="Q2808" s="37"/>
      <c r="R2808" s="37"/>
      <c r="S2808" s="124"/>
    </row>
    <row r="2809" spans="2:19">
      <c r="B2809" s="6">
        <v>1971</v>
      </c>
      <c r="C2809" s="37">
        <v>4474</v>
      </c>
      <c r="D2809" s="37"/>
      <c r="E2809" s="37"/>
      <c r="F2809" s="37"/>
      <c r="G2809" s="37"/>
      <c r="H2809" s="37"/>
      <c r="I2809" s="37"/>
      <c r="J2809" s="124"/>
      <c r="K2809" s="37"/>
      <c r="L2809" s="37"/>
      <c r="M2809" s="37"/>
      <c r="N2809" s="37"/>
      <c r="O2809" s="37"/>
      <c r="P2809" s="37"/>
      <c r="Q2809" s="37"/>
      <c r="R2809" s="37"/>
      <c r="S2809" s="124"/>
    </row>
    <row r="2810" spans="2:19">
      <c r="B2810" s="6">
        <v>1970</v>
      </c>
      <c r="C2810" s="37"/>
      <c r="D2810" s="37"/>
      <c r="E2810" s="37"/>
      <c r="F2810" s="37"/>
      <c r="G2810" s="37"/>
      <c r="H2810" s="37"/>
      <c r="I2810" s="37"/>
      <c r="J2810" s="124"/>
      <c r="K2810" s="37"/>
      <c r="L2810" s="37"/>
      <c r="M2810" s="37"/>
      <c r="N2810" s="37"/>
      <c r="O2810" s="37"/>
      <c r="P2810" s="37"/>
      <c r="Q2810" s="37"/>
      <c r="R2810" s="37"/>
      <c r="S2810" s="124"/>
    </row>
    <row r="2811" spans="2:19">
      <c r="B2811" s="6">
        <v>1969</v>
      </c>
      <c r="C2811" s="37">
        <v>10147</v>
      </c>
      <c r="D2811" s="37"/>
      <c r="E2811" s="37"/>
      <c r="F2811" s="37"/>
      <c r="G2811" s="37"/>
      <c r="H2811" s="37"/>
      <c r="I2811" s="37"/>
      <c r="J2811" s="124"/>
      <c r="K2811" s="37"/>
      <c r="L2811" s="37"/>
      <c r="M2811" s="37"/>
      <c r="N2811" s="37"/>
      <c r="O2811" s="37"/>
      <c r="P2811" s="37"/>
      <c r="Q2811" s="37"/>
      <c r="R2811" s="37"/>
      <c r="S2811" s="124"/>
    </row>
    <row r="2812" spans="2:19">
      <c r="B2812" s="6">
        <v>1968</v>
      </c>
      <c r="C2812" s="37"/>
      <c r="D2812" s="37"/>
      <c r="E2812" s="37"/>
      <c r="F2812" s="37"/>
      <c r="G2812" s="37"/>
      <c r="H2812" s="37"/>
      <c r="I2812" s="37"/>
      <c r="J2812" s="124"/>
      <c r="K2812" s="37"/>
      <c r="L2812" s="37"/>
      <c r="M2812" s="37"/>
      <c r="N2812" s="37"/>
      <c r="O2812" s="37"/>
      <c r="P2812" s="37"/>
      <c r="Q2812" s="37"/>
      <c r="R2812" s="37"/>
      <c r="S2812" s="124"/>
    </row>
    <row r="2813" spans="2:19">
      <c r="B2813" s="6">
        <v>1967</v>
      </c>
      <c r="C2813" s="37"/>
      <c r="D2813" s="37"/>
      <c r="E2813" s="37"/>
      <c r="F2813" s="37"/>
      <c r="G2813" s="37"/>
      <c r="H2813" s="37"/>
      <c r="I2813" s="37"/>
      <c r="J2813" s="124"/>
      <c r="K2813" s="37"/>
      <c r="L2813" s="37"/>
      <c r="M2813" s="37"/>
      <c r="N2813" s="37"/>
      <c r="O2813" s="37"/>
      <c r="P2813" s="37"/>
      <c r="Q2813" s="37"/>
      <c r="R2813" s="37"/>
      <c r="S2813" s="124"/>
    </row>
    <row r="2814" spans="2:19">
      <c r="B2814" s="6">
        <v>1966</v>
      </c>
      <c r="C2814" s="37"/>
      <c r="D2814" s="37"/>
      <c r="E2814" s="37"/>
      <c r="F2814" s="37"/>
      <c r="G2814" s="37"/>
      <c r="H2814" s="37"/>
      <c r="I2814" s="37"/>
      <c r="J2814" s="124"/>
      <c r="K2814" s="37"/>
      <c r="L2814" s="37"/>
      <c r="M2814" s="37"/>
      <c r="N2814" s="37"/>
      <c r="O2814" s="37"/>
      <c r="P2814" s="37"/>
      <c r="Q2814" s="37"/>
      <c r="R2814" s="37"/>
      <c r="S2814" s="124"/>
    </row>
    <row r="2815" spans="2:19">
      <c r="B2815" s="6">
        <v>1965</v>
      </c>
      <c r="C2815" s="37">
        <v>2470</v>
      </c>
      <c r="D2815" s="37"/>
      <c r="E2815" s="37"/>
      <c r="F2815" s="37"/>
      <c r="G2815" s="37"/>
      <c r="H2815" s="37"/>
      <c r="I2815" s="37"/>
      <c r="J2815" s="124"/>
      <c r="K2815" s="122">
        <v>2470</v>
      </c>
      <c r="L2815" s="122">
        <v>2470</v>
      </c>
      <c r="M2815" s="122">
        <v>2470</v>
      </c>
      <c r="N2815" s="122">
        <v>2470</v>
      </c>
      <c r="O2815" s="37">
        <v>2470</v>
      </c>
      <c r="P2815" s="37">
        <v>2470</v>
      </c>
      <c r="Q2815" s="37">
        <v>2470</v>
      </c>
      <c r="R2815" s="37">
        <v>2470</v>
      </c>
      <c r="S2815" s="124">
        <v>2470</v>
      </c>
    </row>
    <row r="2816" spans="2:19">
      <c r="B2816" s="6">
        <v>1964</v>
      </c>
      <c r="C2816" s="37">
        <v>4285</v>
      </c>
      <c r="D2816" s="37"/>
      <c r="E2816" s="37"/>
      <c r="F2816" s="37"/>
      <c r="G2816" s="37"/>
      <c r="H2816" s="37"/>
      <c r="I2816" s="37"/>
      <c r="J2816" s="37"/>
      <c r="K2816" s="122">
        <v>4285</v>
      </c>
      <c r="L2816" s="122">
        <v>4285</v>
      </c>
      <c r="M2816" s="122">
        <v>4285</v>
      </c>
      <c r="N2816" s="122">
        <v>4285</v>
      </c>
      <c r="O2816" s="37">
        <v>4285</v>
      </c>
      <c r="P2816" s="37">
        <v>4285</v>
      </c>
      <c r="Q2816" s="37">
        <v>4285</v>
      </c>
      <c r="R2816" s="37">
        <v>4285</v>
      </c>
      <c r="S2816" s="124">
        <v>4285</v>
      </c>
    </row>
    <row r="2817" spans="2:19">
      <c r="B2817" s="6">
        <v>1963</v>
      </c>
      <c r="C2817" s="37">
        <v>4574</v>
      </c>
      <c r="D2817" s="37"/>
      <c r="E2817" s="37"/>
      <c r="F2817" s="37"/>
      <c r="G2817" s="37"/>
      <c r="H2817" s="37"/>
      <c r="I2817" s="37"/>
      <c r="J2817" s="37"/>
      <c r="K2817" s="37"/>
      <c r="L2817" s="37"/>
      <c r="M2817" s="37"/>
      <c r="N2817" s="37"/>
      <c r="O2817" s="37"/>
      <c r="P2817" s="37"/>
      <c r="Q2817" s="37"/>
      <c r="R2817" s="37"/>
      <c r="S2817" s="37"/>
    </row>
    <row r="2818" spans="2:19">
      <c r="B2818" s="6">
        <v>1962</v>
      </c>
      <c r="C2818" s="37">
        <v>7015</v>
      </c>
      <c r="D2818" s="37"/>
      <c r="E2818" s="37"/>
      <c r="F2818" s="37"/>
      <c r="G2818" s="37"/>
      <c r="H2818" s="37"/>
      <c r="I2818" s="37"/>
      <c r="J2818" s="37"/>
      <c r="K2818" s="37"/>
      <c r="L2818" s="37"/>
      <c r="M2818" s="37"/>
      <c r="N2818" s="37"/>
      <c r="O2818" s="37"/>
      <c r="P2818" s="37"/>
      <c r="Q2818" s="37"/>
      <c r="R2818" s="37"/>
      <c r="S2818" s="37"/>
    </row>
    <row r="2819" spans="2:19">
      <c r="B2819" s="6">
        <v>1961</v>
      </c>
      <c r="C2819" s="37">
        <v>1686</v>
      </c>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v>4404</v>
      </c>
      <c r="D2821" s="37"/>
      <c r="E2821" s="37"/>
      <c r="F2821" s="37"/>
      <c r="G2821" s="37"/>
      <c r="H2821" s="37"/>
      <c r="I2821" s="37"/>
      <c r="J2821" s="37"/>
      <c r="K2821" s="37"/>
      <c r="L2821" s="37"/>
      <c r="M2821" s="37"/>
      <c r="N2821" s="37"/>
      <c r="O2821" s="37"/>
      <c r="P2821" s="37"/>
      <c r="Q2821" s="37"/>
      <c r="R2821" s="37"/>
      <c r="S2821" s="37"/>
    </row>
    <row r="2822" spans="2:19">
      <c r="B2822" s="6">
        <v>1958</v>
      </c>
      <c r="C2822" s="37">
        <v>640</v>
      </c>
      <c r="D2822" s="37"/>
      <c r="E2822" s="37"/>
      <c r="F2822" s="37"/>
      <c r="G2822" s="37"/>
      <c r="H2822" s="37"/>
      <c r="I2822" s="37"/>
      <c r="J2822" s="37"/>
      <c r="K2822" s="37"/>
      <c r="L2822" s="37"/>
      <c r="M2822" s="37"/>
      <c r="N2822" s="37"/>
      <c r="O2822" s="37"/>
      <c r="P2822" s="37"/>
      <c r="Q2822" s="37"/>
      <c r="R2822" s="37"/>
      <c r="S2822" s="37"/>
    </row>
    <row r="2823" spans="2:19">
      <c r="B2823" s="6">
        <v>1957</v>
      </c>
      <c r="C2823" s="37">
        <v>2423</v>
      </c>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v>286</v>
      </c>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v>491</v>
      </c>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8506455.4499999993</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9576599.0800000001</v>
      </c>
      <c r="L2851" s="8">
        <f t="shared" ref="L2851" si="56">SUM(L2764:L2850)</f>
        <v>9862070.7899999991</v>
      </c>
      <c r="M2851" s="8">
        <f>SUM(M2764:M2850)</f>
        <v>10023140.32</v>
      </c>
      <c r="N2851" s="11">
        <f>SUM(N2759:N2850)</f>
        <v>10258030.630000001</v>
      </c>
      <c r="O2851" s="11">
        <f>SUM(O2759:O2850)</f>
        <v>10533605.24</v>
      </c>
      <c r="P2851" s="11">
        <f>SUM(P2759:P2850)</f>
        <v>10880749.65</v>
      </c>
      <c r="Q2851" s="11">
        <f>SUM(Q2759:Q2850)</f>
        <v>11385680.85</v>
      </c>
      <c r="R2851" s="11">
        <f>SUM(R2758:R2850)</f>
        <v>11901258.510000002</v>
      </c>
      <c r="S2851" s="11">
        <f>SUM(S2758:S2850)</f>
        <v>12457582.41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122">
        <v>176</v>
      </c>
      <c r="M2860" s="122">
        <v>176</v>
      </c>
      <c r="N2860" s="122">
        <v>176</v>
      </c>
      <c r="O2860" s="37">
        <v>176</v>
      </c>
      <c r="P2860" s="37">
        <v>176</v>
      </c>
      <c r="Q2860" s="37">
        <v>176</v>
      </c>
      <c r="R2860" s="37">
        <v>176</v>
      </c>
      <c r="S2860" s="37">
        <v>176</v>
      </c>
    </row>
    <row r="2861" spans="1:19">
      <c r="B2861" s="6">
        <v>2014</v>
      </c>
      <c r="C2861" s="36"/>
      <c r="D2861" s="36"/>
      <c r="E2861" s="36"/>
      <c r="F2861" s="36"/>
      <c r="G2861" s="36"/>
      <c r="H2861" s="36"/>
      <c r="I2861" s="36"/>
      <c r="J2861" s="36"/>
      <c r="K2861" s="37"/>
      <c r="L2861" s="122">
        <v>795</v>
      </c>
      <c r="M2861" s="122">
        <v>795</v>
      </c>
      <c r="N2861" s="122">
        <v>795</v>
      </c>
      <c r="O2861" s="37">
        <v>795</v>
      </c>
      <c r="P2861" s="37">
        <v>795</v>
      </c>
      <c r="Q2861" s="37">
        <v>795</v>
      </c>
      <c r="R2861" s="37">
        <v>795</v>
      </c>
      <c r="S2861" s="37">
        <v>795</v>
      </c>
    </row>
    <row r="2862" spans="1:19">
      <c r="B2862" s="6">
        <v>2013</v>
      </c>
      <c r="C2862" s="36"/>
      <c r="D2862" s="36"/>
      <c r="E2862" s="36"/>
      <c r="F2862" s="36"/>
      <c r="G2862" s="36"/>
      <c r="H2862" s="36"/>
      <c r="I2862" s="36"/>
      <c r="J2862" s="37"/>
      <c r="K2862" s="37"/>
      <c r="L2862" s="122">
        <v>83.96</v>
      </c>
      <c r="M2862" s="122">
        <v>83.96</v>
      </c>
      <c r="N2862" s="122">
        <v>83.96</v>
      </c>
      <c r="O2862" s="37">
        <v>83.96</v>
      </c>
      <c r="P2862" s="37">
        <v>83.96</v>
      </c>
      <c r="Q2862" s="37">
        <v>83.96</v>
      </c>
      <c r="R2862" s="37">
        <v>83.96</v>
      </c>
      <c r="S2862" s="37">
        <v>83.96</v>
      </c>
    </row>
    <row r="2863" spans="1:19">
      <c r="B2863" s="6">
        <v>2012</v>
      </c>
      <c r="C2863" s="36"/>
      <c r="D2863" s="36"/>
      <c r="E2863" s="36"/>
      <c r="F2863" s="36"/>
      <c r="G2863" s="36"/>
      <c r="H2863" s="36"/>
      <c r="I2863" s="37"/>
      <c r="J2863" s="37"/>
      <c r="K2863" s="37"/>
      <c r="L2863" s="122">
        <v>1228.4100000000001</v>
      </c>
      <c r="M2863" s="122">
        <v>1228.4100000000001</v>
      </c>
      <c r="N2863" s="122">
        <v>1228.4100000000001</v>
      </c>
      <c r="O2863" s="37">
        <v>1228.4100000000001</v>
      </c>
      <c r="P2863" s="37">
        <v>1228.4100000000001</v>
      </c>
      <c r="Q2863" s="37">
        <v>1228.4100000000001</v>
      </c>
      <c r="R2863" s="37">
        <v>1228.4100000000001</v>
      </c>
      <c r="S2863" s="37">
        <v>1228.4100000000001</v>
      </c>
    </row>
    <row r="2864" spans="1:19">
      <c r="B2864" s="6">
        <v>2011</v>
      </c>
      <c r="C2864" s="36"/>
      <c r="D2864" s="36"/>
      <c r="E2864" s="36"/>
      <c r="F2864" s="36"/>
      <c r="G2864" s="36"/>
      <c r="H2864" s="37"/>
      <c r="I2864" s="37"/>
      <c r="J2864" s="37"/>
      <c r="K2864" s="37"/>
      <c r="L2864" s="122">
        <v>701.58</v>
      </c>
      <c r="M2864" s="122">
        <v>701.58</v>
      </c>
      <c r="N2864" s="122">
        <v>701.58</v>
      </c>
      <c r="O2864" s="37">
        <v>701.58</v>
      </c>
      <c r="P2864" s="37">
        <v>701.58</v>
      </c>
      <c r="Q2864" s="37">
        <v>701.58</v>
      </c>
      <c r="R2864" s="37">
        <v>701.58</v>
      </c>
      <c r="S2864" s="37">
        <v>701.58</v>
      </c>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122">
        <v>10039.23</v>
      </c>
      <c r="M2867" s="122">
        <v>10039.23</v>
      </c>
      <c r="N2867" s="122">
        <v>10039.23</v>
      </c>
      <c r="O2867" s="37">
        <v>10039.23</v>
      </c>
      <c r="P2867" s="37">
        <v>10039.23</v>
      </c>
      <c r="Q2867" s="37">
        <v>10039.23</v>
      </c>
      <c r="R2867" s="37">
        <v>10039.23</v>
      </c>
      <c r="S2867" s="37">
        <v>10039.23</v>
      </c>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v>14519.9</v>
      </c>
      <c r="D2870" s="37"/>
      <c r="E2870" s="37"/>
      <c r="F2870" s="37"/>
      <c r="G2870" s="37"/>
      <c r="H2870" s="37"/>
      <c r="I2870" s="37"/>
      <c r="J2870" s="37"/>
      <c r="K2870" s="122">
        <v>25524.87</v>
      </c>
      <c r="L2870" s="122">
        <v>27391.03</v>
      </c>
      <c r="M2870" s="122">
        <v>28100.93</v>
      </c>
      <c r="N2870" s="122">
        <v>28150.2</v>
      </c>
      <c r="O2870" s="37">
        <v>28188.75</v>
      </c>
      <c r="P2870" s="37">
        <v>28207.24</v>
      </c>
      <c r="Q2870" s="37">
        <v>28311.34</v>
      </c>
      <c r="R2870" s="37">
        <v>28320</v>
      </c>
      <c r="S2870" s="37">
        <v>28331.51</v>
      </c>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v>7124.35</v>
      </c>
      <c r="D2873" s="37"/>
      <c r="E2873" s="37"/>
      <c r="F2873" s="37"/>
      <c r="G2873" s="37"/>
      <c r="H2873" s="37"/>
      <c r="I2873" s="37"/>
      <c r="J2873" s="37"/>
      <c r="K2873" s="122">
        <v>12524.06</v>
      </c>
      <c r="L2873" s="122">
        <v>13439.71</v>
      </c>
      <c r="M2873" s="122">
        <v>13788.03</v>
      </c>
      <c r="N2873" s="122">
        <v>13812.2</v>
      </c>
      <c r="O2873" s="37">
        <v>13831.12</v>
      </c>
      <c r="P2873" s="37">
        <v>13840.19</v>
      </c>
      <c r="Q2873" s="37">
        <v>13891.27</v>
      </c>
      <c r="R2873" s="37">
        <v>13895.52</v>
      </c>
      <c r="S2873" s="37">
        <v>13901.17</v>
      </c>
    </row>
    <row r="2874" spans="2:19">
      <c r="B2874" s="6">
        <v>2001</v>
      </c>
      <c r="C2874" s="37"/>
      <c r="D2874" s="37"/>
      <c r="E2874" s="37"/>
      <c r="F2874" s="37"/>
      <c r="G2874" s="37"/>
      <c r="H2874" s="37"/>
      <c r="I2874" s="37"/>
      <c r="J2874" s="37"/>
      <c r="K2874" s="37"/>
      <c r="L2874" s="122">
        <v>217.14</v>
      </c>
      <c r="M2874" s="122">
        <v>217.14</v>
      </c>
      <c r="N2874" s="122">
        <v>217.14</v>
      </c>
      <c r="O2874" s="37">
        <v>217.14</v>
      </c>
      <c r="P2874" s="37">
        <v>217.14</v>
      </c>
      <c r="Q2874" s="37">
        <v>217.14</v>
      </c>
      <c r="R2874" s="37">
        <v>217.14</v>
      </c>
      <c r="S2874" s="37">
        <v>217.14</v>
      </c>
    </row>
    <row r="2875" spans="2:19">
      <c r="B2875" s="6">
        <v>2000</v>
      </c>
      <c r="C2875" s="37"/>
      <c r="D2875" s="37"/>
      <c r="E2875" s="37"/>
      <c r="F2875" s="37"/>
      <c r="G2875" s="37"/>
      <c r="H2875" s="37"/>
      <c r="I2875" s="37"/>
      <c r="J2875" s="37"/>
      <c r="K2875" s="37"/>
      <c r="L2875" s="122">
        <v>437.52</v>
      </c>
      <c r="M2875" s="122">
        <v>437.52</v>
      </c>
      <c r="N2875" s="122">
        <v>437.52</v>
      </c>
      <c r="O2875" s="37">
        <v>437.52</v>
      </c>
      <c r="P2875" s="37">
        <v>437.52</v>
      </c>
      <c r="Q2875" s="37">
        <v>437.52</v>
      </c>
      <c r="R2875" s="37">
        <v>437.52</v>
      </c>
      <c r="S2875" s="37">
        <v>437.52</v>
      </c>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122">
        <v>2222.2399999999998</v>
      </c>
      <c r="M2878" s="122">
        <v>2222.2399999999998</v>
      </c>
      <c r="N2878" s="122">
        <v>2222.2399999999998</v>
      </c>
      <c r="O2878" s="37">
        <v>2222.2399999999998</v>
      </c>
      <c r="P2878" s="37">
        <v>2222.2399999999998</v>
      </c>
      <c r="Q2878" s="37">
        <v>2222.2399999999998</v>
      </c>
      <c r="R2878" s="37">
        <v>2222.2399999999998</v>
      </c>
      <c r="S2878" s="37">
        <v>2222.2399999999998</v>
      </c>
    </row>
    <row r="2879" spans="2:19">
      <c r="B2879" s="6">
        <v>1996</v>
      </c>
      <c r="C2879" s="37"/>
      <c r="D2879" s="37"/>
      <c r="E2879" s="37"/>
      <c r="F2879" s="37"/>
      <c r="G2879" s="37"/>
      <c r="H2879" s="37"/>
      <c r="I2879" s="37"/>
      <c r="J2879" s="37"/>
      <c r="K2879" s="37"/>
      <c r="L2879" s="122">
        <v>3349.22</v>
      </c>
      <c r="M2879" s="122">
        <v>3349.22</v>
      </c>
      <c r="N2879" s="122">
        <v>3349.22</v>
      </c>
      <c r="O2879" s="37">
        <v>3349.22</v>
      </c>
      <c r="P2879" s="37">
        <v>3349.22</v>
      </c>
      <c r="Q2879" s="37">
        <v>3349.22</v>
      </c>
      <c r="R2879" s="37">
        <v>3349.22</v>
      </c>
      <c r="S2879" s="37">
        <v>3349.22</v>
      </c>
    </row>
    <row r="2880" spans="2:19">
      <c r="B2880" s="6">
        <v>1995</v>
      </c>
      <c r="C2880" s="37">
        <v>51674.68</v>
      </c>
      <c r="D2880" s="37"/>
      <c r="E2880" s="37"/>
      <c r="F2880" s="37"/>
      <c r="G2880" s="37"/>
      <c r="H2880" s="37"/>
      <c r="I2880" s="37"/>
      <c r="J2880" s="37"/>
      <c r="K2880" s="122">
        <v>85132.97</v>
      </c>
      <c r="L2880" s="122">
        <v>101908.01</v>
      </c>
      <c r="M2880" s="122">
        <v>104066.3</v>
      </c>
      <c r="N2880" s="122">
        <v>104216.09</v>
      </c>
      <c r="O2880" s="37">
        <v>104333.32</v>
      </c>
      <c r="P2880" s="37">
        <v>104389.51</v>
      </c>
      <c r="Q2880" s="37">
        <v>104706.01</v>
      </c>
      <c r="R2880" s="37">
        <v>104732.34</v>
      </c>
      <c r="S2880" s="37">
        <v>104767.33</v>
      </c>
    </row>
    <row r="2881" spans="2:19">
      <c r="B2881" s="6">
        <v>1994</v>
      </c>
      <c r="C2881" s="37"/>
      <c r="D2881" s="37"/>
      <c r="E2881" s="37"/>
      <c r="F2881" s="37"/>
      <c r="G2881" s="37"/>
      <c r="H2881" s="37"/>
      <c r="I2881" s="37"/>
      <c r="J2881" s="37"/>
      <c r="K2881" s="37"/>
      <c r="L2881" s="122">
        <v>278.52</v>
      </c>
      <c r="M2881" s="122">
        <v>278.52</v>
      </c>
      <c r="N2881" s="122">
        <v>278.52</v>
      </c>
      <c r="O2881" s="37">
        <v>278.52</v>
      </c>
      <c r="P2881" s="37">
        <v>278.52</v>
      </c>
      <c r="Q2881" s="37">
        <v>278.52</v>
      </c>
      <c r="R2881" s="37">
        <v>278.52</v>
      </c>
      <c r="S2881" s="37">
        <v>278.52</v>
      </c>
    </row>
    <row r="2882" spans="2:19">
      <c r="B2882" s="6">
        <v>1993</v>
      </c>
      <c r="C2882" s="37"/>
      <c r="D2882" s="37"/>
      <c r="E2882" s="37"/>
      <c r="F2882" s="37"/>
      <c r="G2882" s="37"/>
      <c r="H2882" s="37"/>
      <c r="I2882" s="37"/>
      <c r="J2882" s="37"/>
      <c r="K2882" s="37"/>
      <c r="L2882" s="122">
        <v>1256.82</v>
      </c>
      <c r="M2882" s="122">
        <v>1256.82</v>
      </c>
      <c r="N2882" s="122">
        <v>1256.82</v>
      </c>
      <c r="O2882" s="37">
        <v>1256.82</v>
      </c>
      <c r="P2882" s="37">
        <v>1256.82</v>
      </c>
      <c r="Q2882" s="37">
        <v>1256.82</v>
      </c>
      <c r="R2882" s="37">
        <v>1256.82</v>
      </c>
      <c r="S2882" s="37">
        <v>1256.82</v>
      </c>
    </row>
    <row r="2883" spans="2:19">
      <c r="B2883" s="6">
        <v>1992</v>
      </c>
      <c r="C2883" s="37"/>
      <c r="D2883" s="37"/>
      <c r="E2883" s="37"/>
      <c r="F2883" s="37"/>
      <c r="G2883" s="37"/>
      <c r="H2883" s="37"/>
      <c r="I2883" s="37"/>
      <c r="J2883" s="37"/>
      <c r="K2883" s="37"/>
      <c r="L2883" s="122">
        <v>2998.75</v>
      </c>
      <c r="M2883" s="122">
        <v>2998.75</v>
      </c>
      <c r="N2883" s="122">
        <v>2998.75</v>
      </c>
      <c r="O2883" s="37">
        <v>2998.75</v>
      </c>
      <c r="P2883" s="37">
        <v>2998.75</v>
      </c>
      <c r="Q2883" s="37">
        <v>2998.75</v>
      </c>
      <c r="R2883" s="37">
        <v>2998.75</v>
      </c>
      <c r="S2883" s="37">
        <v>2998.75</v>
      </c>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122">
        <v>7133.03</v>
      </c>
      <c r="M2886" s="122">
        <v>7133.03</v>
      </c>
      <c r="N2886" s="122">
        <v>7133.03</v>
      </c>
      <c r="O2886" s="37">
        <v>7133.03</v>
      </c>
      <c r="P2886" s="37">
        <v>7133.03</v>
      </c>
      <c r="Q2886" s="37">
        <v>7133.03</v>
      </c>
      <c r="R2886" s="37">
        <v>7133.03</v>
      </c>
      <c r="S2886" s="37">
        <v>7133.03</v>
      </c>
    </row>
    <row r="2887" spans="2:19">
      <c r="B2887" s="6">
        <v>1988</v>
      </c>
      <c r="C2887" s="37">
        <v>24052.83</v>
      </c>
      <c r="D2887" s="37"/>
      <c r="E2887" s="37"/>
      <c r="F2887" s="37"/>
      <c r="G2887" s="37"/>
      <c r="H2887" s="37"/>
      <c r="I2887" s="37"/>
      <c r="J2887" s="37"/>
      <c r="K2887" s="122">
        <v>5862.07</v>
      </c>
      <c r="L2887" s="122">
        <v>6290.65</v>
      </c>
      <c r="M2887" s="122">
        <v>6453.69</v>
      </c>
      <c r="N2887" s="122">
        <v>6465</v>
      </c>
      <c r="O2887" s="37">
        <v>6473.86</v>
      </c>
      <c r="P2887" s="37">
        <v>6478.1</v>
      </c>
      <c r="Q2887" s="37">
        <v>6502.01</v>
      </c>
      <c r="R2887" s="37">
        <v>6504</v>
      </c>
      <c r="S2887" s="37">
        <v>6506.64</v>
      </c>
    </row>
    <row r="2888" spans="2:19">
      <c r="B2888" s="6">
        <v>1987</v>
      </c>
      <c r="C2888" s="37"/>
      <c r="D2888" s="37"/>
      <c r="E2888" s="37"/>
      <c r="F2888" s="37"/>
      <c r="G2888" s="37"/>
      <c r="H2888" s="37"/>
      <c r="I2888" s="37"/>
      <c r="J2888" s="37"/>
      <c r="K2888" s="37"/>
      <c r="L2888" s="122">
        <v>968.39</v>
      </c>
      <c r="M2888" s="122">
        <v>968.39</v>
      </c>
      <c r="N2888" s="122">
        <v>968.39</v>
      </c>
      <c r="O2888" s="37">
        <v>968.39</v>
      </c>
      <c r="P2888" s="37">
        <v>968.39</v>
      </c>
      <c r="Q2888" s="37">
        <v>968.39</v>
      </c>
      <c r="R2888" s="37">
        <v>968.39</v>
      </c>
      <c r="S2888" s="37">
        <v>968.39</v>
      </c>
    </row>
    <row r="2889" spans="2:19">
      <c r="B2889" s="6">
        <v>1986</v>
      </c>
      <c r="C2889" s="37">
        <v>10101</v>
      </c>
      <c r="D2889" s="37"/>
      <c r="E2889" s="37"/>
      <c r="F2889" s="37"/>
      <c r="G2889" s="37"/>
      <c r="H2889" s="37"/>
      <c r="I2889" s="37"/>
      <c r="J2889" s="37"/>
      <c r="K2889" s="122">
        <v>10101</v>
      </c>
      <c r="L2889" s="122">
        <v>10101</v>
      </c>
      <c r="M2889" s="122">
        <v>10101</v>
      </c>
      <c r="N2889" s="122">
        <v>10101</v>
      </c>
      <c r="O2889" s="37">
        <v>10101</v>
      </c>
      <c r="P2889" s="37">
        <v>10101</v>
      </c>
      <c r="Q2889" s="37">
        <v>10101</v>
      </c>
      <c r="R2889" s="37">
        <v>10101</v>
      </c>
      <c r="S2889" s="37">
        <v>10101</v>
      </c>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122">
        <v>6881.48</v>
      </c>
      <c r="M2894" s="122">
        <v>6881.48</v>
      </c>
      <c r="N2894" s="122">
        <v>6881.48</v>
      </c>
      <c r="O2894" s="37">
        <v>6881.48</v>
      </c>
      <c r="P2894" s="37">
        <v>6881.48</v>
      </c>
      <c r="Q2894" s="37">
        <v>6881.48</v>
      </c>
      <c r="R2894" s="37">
        <v>6881.48</v>
      </c>
      <c r="S2894" s="37">
        <v>6881.48</v>
      </c>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122">
        <v>194.45</v>
      </c>
      <c r="M2899" s="122">
        <v>194.45</v>
      </c>
      <c r="N2899" s="122">
        <v>194.45</v>
      </c>
      <c r="O2899" s="37">
        <v>194.45</v>
      </c>
      <c r="P2899" s="37">
        <v>194.45</v>
      </c>
      <c r="Q2899" s="37">
        <v>194.45</v>
      </c>
      <c r="R2899" s="37">
        <v>194.45</v>
      </c>
      <c r="S2899" s="37">
        <v>194.45</v>
      </c>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122">
        <v>75.12</v>
      </c>
      <c r="M2918" s="122">
        <v>75.12</v>
      </c>
      <c r="N2918" s="122">
        <v>75.12</v>
      </c>
      <c r="O2918" s="37">
        <v>75.12</v>
      </c>
      <c r="P2918" s="37">
        <v>75.12</v>
      </c>
      <c r="Q2918" s="37">
        <v>75.12</v>
      </c>
      <c r="R2918" s="37">
        <v>75.12</v>
      </c>
      <c r="S2918" s="37">
        <v>75.12</v>
      </c>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107472.76</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139144.97</v>
      </c>
      <c r="L2946" s="8">
        <f t="shared" ref="L2946" si="58">SUM(L2859:L2945)</f>
        <v>198167.26</v>
      </c>
      <c r="M2946" s="11">
        <f>SUM(M2859:M2945)</f>
        <v>201546.81000000003</v>
      </c>
      <c r="N2946" s="11">
        <f>SUM(N2854:N2945)</f>
        <v>201781.35</v>
      </c>
      <c r="O2946" s="11">
        <f>SUM(O2854:O2945)</f>
        <v>201964.91</v>
      </c>
      <c r="P2946" s="11">
        <f>SUM(P2854:P2945)</f>
        <v>202052.90000000002</v>
      </c>
      <c r="Q2946" s="11">
        <f>SUM(Q2854:Q2945)</f>
        <v>202548.49000000002</v>
      </c>
      <c r="R2946" s="11">
        <f>SUM(R2853:R2945)</f>
        <v>202589.72</v>
      </c>
      <c r="S2946" s="11">
        <f>SUM(S2853:S2945)</f>
        <v>202644.51000000004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471221.71</v>
      </c>
    </row>
    <row r="2949" spans="1:19">
      <c r="A2949" s="38"/>
      <c r="B2949" s="6">
        <v>2021</v>
      </c>
      <c r="C2949" s="36"/>
      <c r="D2949" s="36"/>
      <c r="E2949" s="36"/>
      <c r="F2949" s="36"/>
      <c r="G2949" s="36"/>
      <c r="H2949" s="36"/>
      <c r="I2949" s="36"/>
      <c r="J2949" s="36"/>
      <c r="K2949" s="36"/>
      <c r="L2949" s="36"/>
      <c r="M2949" s="36"/>
      <c r="N2949" s="36"/>
      <c r="O2949" s="36"/>
      <c r="P2949" s="36"/>
      <c r="Q2949" s="36"/>
      <c r="R2949" s="37">
        <v>521398</v>
      </c>
      <c r="S2949" s="37">
        <v>521398</v>
      </c>
    </row>
    <row r="2950" spans="1:19">
      <c r="B2950" s="6">
        <v>2020</v>
      </c>
      <c r="C2950" s="36"/>
      <c r="D2950" s="36"/>
      <c r="E2950" s="36"/>
      <c r="F2950" s="36"/>
      <c r="G2950" s="36"/>
      <c r="H2950" s="36"/>
      <c r="I2950" s="36"/>
      <c r="J2950" s="36"/>
      <c r="K2950" s="36"/>
      <c r="L2950" s="36"/>
      <c r="M2950" s="36"/>
      <c r="N2950" s="36"/>
      <c r="O2950" s="36"/>
      <c r="P2950" s="36"/>
      <c r="Q2950" s="37">
        <v>343805.46</v>
      </c>
      <c r="R2950" s="37">
        <v>343805.46</v>
      </c>
      <c r="S2950" s="37">
        <v>343805.46</v>
      </c>
    </row>
    <row r="2951" spans="1:19">
      <c r="A2951" s="40"/>
      <c r="B2951" s="6">
        <v>2019</v>
      </c>
      <c r="C2951" s="36"/>
      <c r="D2951" s="36"/>
      <c r="E2951" s="36"/>
      <c r="F2951" s="36"/>
      <c r="G2951" s="36"/>
      <c r="H2951" s="36"/>
      <c r="I2951" s="36"/>
      <c r="J2951" s="36"/>
      <c r="K2951" s="36"/>
      <c r="L2951" s="36"/>
      <c r="M2951" s="36"/>
      <c r="N2951" s="36"/>
      <c r="O2951" s="36"/>
      <c r="P2951" s="37">
        <v>331405.38</v>
      </c>
      <c r="Q2951" s="37">
        <v>331405.38</v>
      </c>
      <c r="R2951" s="37">
        <v>331405.38</v>
      </c>
      <c r="S2951" s="37">
        <v>331405.38</v>
      </c>
    </row>
    <row r="2952" spans="1:19">
      <c r="A2952" s="40"/>
      <c r="B2952" s="6">
        <v>2018</v>
      </c>
      <c r="C2952" s="36"/>
      <c r="D2952" s="36"/>
      <c r="E2952" s="36"/>
      <c r="F2952" s="36"/>
      <c r="G2952" s="36"/>
      <c r="H2952" s="36"/>
      <c r="I2952" s="36"/>
      <c r="J2952" s="36"/>
      <c r="K2952" s="36"/>
      <c r="L2952" s="36"/>
      <c r="M2952" s="36"/>
      <c r="N2952" s="36"/>
      <c r="O2952" s="37">
        <v>450292.36</v>
      </c>
      <c r="P2952" s="37">
        <v>450466.7</v>
      </c>
      <c r="Q2952" s="37">
        <v>450466.7</v>
      </c>
      <c r="R2952" s="37">
        <v>450466.7</v>
      </c>
      <c r="S2952" s="37">
        <v>450466.7</v>
      </c>
    </row>
    <row r="2953" spans="1:19">
      <c r="A2953" s="40"/>
      <c r="B2953" s="6">
        <v>2017</v>
      </c>
      <c r="C2953" s="36"/>
      <c r="D2953" s="36"/>
      <c r="E2953" s="36"/>
      <c r="F2953" s="36"/>
      <c r="G2953" s="36"/>
      <c r="H2953" s="36"/>
      <c r="I2953" s="36"/>
      <c r="J2953" s="36"/>
      <c r="K2953" s="36"/>
      <c r="L2953" s="36"/>
      <c r="M2953" s="36"/>
      <c r="N2953" s="122">
        <v>316357.31</v>
      </c>
      <c r="O2953" s="37">
        <v>316357.31</v>
      </c>
      <c r="P2953" s="37">
        <v>316357.31</v>
      </c>
      <c r="Q2953" s="37">
        <v>316357.31</v>
      </c>
      <c r="R2953" s="37">
        <v>316357.31</v>
      </c>
      <c r="S2953" s="37">
        <v>316357.31</v>
      </c>
    </row>
    <row r="2954" spans="1:19">
      <c r="B2954" s="6">
        <v>2016</v>
      </c>
      <c r="C2954" s="36"/>
      <c r="D2954" s="36"/>
      <c r="E2954" s="36"/>
      <c r="F2954" s="36"/>
      <c r="G2954" s="36"/>
      <c r="H2954" s="36"/>
      <c r="I2954" s="36"/>
      <c r="J2954" s="36"/>
      <c r="K2954" s="36"/>
      <c r="L2954" s="36"/>
      <c r="M2954" s="122">
        <v>223716.1</v>
      </c>
      <c r="N2954" s="122">
        <v>224101.82</v>
      </c>
      <c r="O2954" s="37">
        <v>224101.82</v>
      </c>
      <c r="P2954" s="37">
        <v>224101.82</v>
      </c>
      <c r="Q2954" s="37">
        <v>224101.82</v>
      </c>
      <c r="R2954" s="37">
        <v>224101.82</v>
      </c>
      <c r="S2954" s="37">
        <v>224101.82</v>
      </c>
    </row>
    <row r="2955" spans="1:19">
      <c r="B2955" s="6">
        <v>2015</v>
      </c>
      <c r="C2955" s="36"/>
      <c r="D2955" s="36"/>
      <c r="E2955" s="36"/>
      <c r="F2955" s="36"/>
      <c r="G2955" s="36"/>
      <c r="H2955" s="36"/>
      <c r="I2955" s="36"/>
      <c r="J2955" s="36"/>
      <c r="K2955" s="36"/>
      <c r="L2955" s="122">
        <v>125745.02</v>
      </c>
      <c r="M2955" s="122">
        <v>126057.76</v>
      </c>
      <c r="N2955" s="122">
        <v>126057.76</v>
      </c>
      <c r="O2955" s="37">
        <v>126057.76</v>
      </c>
      <c r="P2955" s="37">
        <v>126057.76</v>
      </c>
      <c r="Q2955" s="37">
        <v>126057.76</v>
      </c>
      <c r="R2955" s="37">
        <v>126057.76</v>
      </c>
      <c r="S2955" s="37">
        <v>126057.76</v>
      </c>
    </row>
    <row r="2956" spans="1:19">
      <c r="B2956" s="6">
        <v>2014</v>
      </c>
      <c r="C2956" s="36"/>
      <c r="D2956" s="36"/>
      <c r="E2956" s="36"/>
      <c r="F2956" s="36"/>
      <c r="G2956" s="36"/>
      <c r="H2956" s="36"/>
      <c r="I2956" s="36"/>
      <c r="J2956" s="36"/>
      <c r="K2956" s="122">
        <v>111491.1</v>
      </c>
      <c r="L2956" s="122">
        <v>120188.86</v>
      </c>
      <c r="M2956" s="122">
        <v>120188.86</v>
      </c>
      <c r="N2956" s="122">
        <v>120188.86</v>
      </c>
      <c r="O2956" s="37">
        <v>120188.86</v>
      </c>
      <c r="P2956" s="37">
        <v>120188.86</v>
      </c>
      <c r="Q2956" s="37">
        <v>120188.86</v>
      </c>
      <c r="R2956" s="37">
        <v>120188.86</v>
      </c>
      <c r="S2956" s="37">
        <v>120188.86</v>
      </c>
    </row>
    <row r="2957" spans="1:19">
      <c r="B2957" s="6">
        <v>2013</v>
      </c>
      <c r="C2957" s="36"/>
      <c r="D2957" s="36"/>
      <c r="E2957" s="36"/>
      <c r="F2957" s="36"/>
      <c r="G2957" s="36"/>
      <c r="H2957" s="36"/>
      <c r="I2957" s="36"/>
      <c r="J2957" s="37"/>
      <c r="K2957" s="122">
        <v>118259.37</v>
      </c>
      <c r="L2957" s="122">
        <v>123339.86</v>
      </c>
      <c r="M2957" s="122">
        <v>123339.86</v>
      </c>
      <c r="N2957" s="122">
        <v>123339.86</v>
      </c>
      <c r="O2957" s="37">
        <v>123078.97</v>
      </c>
      <c r="P2957" s="37">
        <v>123078.97</v>
      </c>
      <c r="Q2957" s="37">
        <v>123078.97</v>
      </c>
      <c r="R2957" s="37">
        <v>123078.97</v>
      </c>
      <c r="S2957" s="37">
        <v>123078.97</v>
      </c>
    </row>
    <row r="2958" spans="1:19">
      <c r="B2958" s="6">
        <v>2012</v>
      </c>
      <c r="C2958" s="36"/>
      <c r="D2958" s="36"/>
      <c r="E2958" s="36"/>
      <c r="F2958" s="36"/>
      <c r="G2958" s="36"/>
      <c r="H2958" s="36"/>
      <c r="I2958" s="37"/>
      <c r="J2958" s="37"/>
      <c r="K2958" s="122">
        <v>114417.93</v>
      </c>
      <c r="L2958" s="122">
        <v>116879.51</v>
      </c>
      <c r="M2958" s="122">
        <v>116879.51</v>
      </c>
      <c r="N2958" s="122">
        <v>116879.51</v>
      </c>
      <c r="O2958" s="37">
        <v>116879.51</v>
      </c>
      <c r="P2958" s="37">
        <v>116879.51</v>
      </c>
      <c r="Q2958" s="37">
        <v>116879.51</v>
      </c>
      <c r="R2958" s="37">
        <v>116879.51</v>
      </c>
      <c r="S2958" s="37">
        <v>116879.51</v>
      </c>
    </row>
    <row r="2959" spans="1:19">
      <c r="B2959" s="6">
        <v>2011</v>
      </c>
      <c r="C2959" s="36"/>
      <c r="D2959" s="36"/>
      <c r="E2959" s="36"/>
      <c r="F2959" s="36"/>
      <c r="G2959" s="36"/>
      <c r="H2959" s="37"/>
      <c r="I2959" s="37"/>
      <c r="J2959" s="37"/>
      <c r="K2959" s="122">
        <v>110763.49</v>
      </c>
      <c r="L2959" s="122">
        <v>112154</v>
      </c>
      <c r="M2959" s="122">
        <v>112154</v>
      </c>
      <c r="N2959" s="122">
        <v>112154</v>
      </c>
      <c r="O2959" s="37">
        <v>112154</v>
      </c>
      <c r="P2959" s="37">
        <v>112154</v>
      </c>
      <c r="Q2959" s="37">
        <v>111537.2</v>
      </c>
      <c r="R2959" s="37">
        <v>111537.2</v>
      </c>
      <c r="S2959" s="37">
        <v>111537.2</v>
      </c>
    </row>
    <row r="2960" spans="1:19">
      <c r="B2960" s="6">
        <v>2010</v>
      </c>
      <c r="C2960" s="36"/>
      <c r="D2960" s="36"/>
      <c r="E2960" s="36"/>
      <c r="F2960" s="36"/>
      <c r="G2960" s="37"/>
      <c r="H2960" s="37"/>
      <c r="I2960" s="37"/>
      <c r="J2960" s="37"/>
      <c r="K2960" s="122">
        <v>146376.93</v>
      </c>
      <c r="L2960" s="122">
        <v>145235.78</v>
      </c>
      <c r="M2960" s="122">
        <v>140112.04</v>
      </c>
      <c r="N2960" s="122">
        <v>140112.04</v>
      </c>
      <c r="O2960" s="37">
        <v>140112.04</v>
      </c>
      <c r="P2960" s="37">
        <v>140112.04</v>
      </c>
      <c r="Q2960" s="37">
        <v>140112.04</v>
      </c>
      <c r="R2960" s="37">
        <v>140112.04</v>
      </c>
      <c r="S2960" s="37">
        <v>140112.04</v>
      </c>
    </row>
    <row r="2961" spans="2:19">
      <c r="B2961" s="6">
        <v>2009</v>
      </c>
      <c r="C2961" s="36"/>
      <c r="D2961" s="36"/>
      <c r="E2961" s="36"/>
      <c r="F2961" s="37"/>
      <c r="G2961" s="37"/>
      <c r="H2961" s="37"/>
      <c r="I2961" s="37"/>
      <c r="J2961" s="37"/>
      <c r="K2961" s="122">
        <v>92817.59</v>
      </c>
      <c r="L2961" s="122">
        <v>94731.12</v>
      </c>
      <c r="M2961" s="122">
        <v>94731.12</v>
      </c>
      <c r="N2961" s="122">
        <v>94731.12</v>
      </c>
      <c r="O2961" s="37">
        <v>94731.12</v>
      </c>
      <c r="P2961" s="37">
        <v>94731.12</v>
      </c>
      <c r="Q2961" s="37">
        <v>94731.12</v>
      </c>
      <c r="R2961" s="37">
        <v>94731.12</v>
      </c>
      <c r="S2961" s="37">
        <v>94731.12</v>
      </c>
    </row>
    <row r="2962" spans="2:19">
      <c r="B2962" s="6">
        <v>2008</v>
      </c>
      <c r="C2962" s="36"/>
      <c r="D2962" s="36"/>
      <c r="E2962" s="37"/>
      <c r="F2962" s="37"/>
      <c r="G2962" s="37"/>
      <c r="H2962" s="37"/>
      <c r="I2962" s="37"/>
      <c r="J2962" s="37"/>
      <c r="K2962" s="122">
        <v>76069.149999999994</v>
      </c>
      <c r="L2962" s="122">
        <v>78616.69</v>
      </c>
      <c r="M2962" s="122">
        <v>78616.69</v>
      </c>
      <c r="N2962" s="122">
        <v>78616.69</v>
      </c>
      <c r="O2962" s="37">
        <v>68892.399999999994</v>
      </c>
      <c r="P2962" s="37">
        <v>68892.399999999994</v>
      </c>
      <c r="Q2962" s="37">
        <v>68892.399999999994</v>
      </c>
      <c r="R2962" s="37">
        <v>68892.399999999994</v>
      </c>
      <c r="S2962" s="37">
        <v>68892.399999999994</v>
      </c>
    </row>
    <row r="2963" spans="2:19">
      <c r="B2963" s="6">
        <v>2007</v>
      </c>
      <c r="C2963" s="36"/>
      <c r="D2963" s="37"/>
      <c r="E2963" s="37"/>
      <c r="F2963" s="37"/>
      <c r="G2963" s="37"/>
      <c r="H2963" s="37"/>
      <c r="I2963" s="37"/>
      <c r="J2963" s="37"/>
      <c r="K2963" s="122">
        <v>98698.74</v>
      </c>
      <c r="L2963" s="122">
        <v>102477.24</v>
      </c>
      <c r="M2963" s="122">
        <v>102477.24</v>
      </c>
      <c r="N2963" s="122">
        <v>102477.24</v>
      </c>
      <c r="O2963" s="37">
        <v>29958.45</v>
      </c>
      <c r="P2963" s="37">
        <v>29958.45</v>
      </c>
      <c r="Q2963" s="37">
        <v>29958.45</v>
      </c>
      <c r="R2963" s="37">
        <v>29958.45</v>
      </c>
      <c r="S2963" s="37">
        <v>29958.45</v>
      </c>
    </row>
    <row r="2964" spans="2:19">
      <c r="B2964" s="6">
        <v>2006</v>
      </c>
      <c r="C2964" s="37">
        <v>69155.58</v>
      </c>
      <c r="D2964" s="37"/>
      <c r="E2964" s="37"/>
      <c r="F2964" s="37"/>
      <c r="G2964" s="37"/>
      <c r="H2964" s="37"/>
      <c r="I2964" s="37"/>
      <c r="J2964" s="37"/>
      <c r="K2964" s="122">
        <v>52255.77</v>
      </c>
      <c r="L2964" s="122">
        <v>66417.2</v>
      </c>
      <c r="M2964" s="122">
        <v>66417.2</v>
      </c>
      <c r="N2964" s="122">
        <v>66417.2</v>
      </c>
      <c r="O2964" s="37">
        <v>26961.46</v>
      </c>
      <c r="P2964" s="37">
        <v>26961.46</v>
      </c>
      <c r="Q2964" s="37">
        <v>26961.46</v>
      </c>
      <c r="R2964" s="37">
        <v>26961.46</v>
      </c>
      <c r="S2964" s="37">
        <v>26961.46</v>
      </c>
    </row>
    <row r="2965" spans="2:19">
      <c r="B2965" s="6">
        <v>2005</v>
      </c>
      <c r="C2965" s="37">
        <v>69249.98</v>
      </c>
      <c r="D2965" s="37"/>
      <c r="E2965" s="37"/>
      <c r="F2965" s="37"/>
      <c r="G2965" s="37"/>
      <c r="H2965" s="37"/>
      <c r="I2965" s="37"/>
      <c r="J2965" s="37"/>
      <c r="K2965" s="122">
        <v>54095.92</v>
      </c>
      <c r="L2965" s="122">
        <v>60860.94</v>
      </c>
      <c r="M2965" s="122">
        <v>60860.94</v>
      </c>
      <c r="N2965" s="122">
        <v>60860.94</v>
      </c>
      <c r="O2965" s="37">
        <v>23227.56</v>
      </c>
      <c r="P2965" s="37">
        <v>23227.56</v>
      </c>
      <c r="Q2965" s="37">
        <v>23227.56</v>
      </c>
      <c r="R2965" s="37">
        <v>23227.56</v>
      </c>
      <c r="S2965" s="37">
        <v>23227.56</v>
      </c>
    </row>
    <row r="2966" spans="2:19">
      <c r="B2966" s="6">
        <v>2004</v>
      </c>
      <c r="C2966" s="37">
        <v>102186.99</v>
      </c>
      <c r="D2966" s="37"/>
      <c r="E2966" s="37"/>
      <c r="F2966" s="37"/>
      <c r="G2966" s="37"/>
      <c r="H2966" s="37"/>
      <c r="I2966" s="37"/>
      <c r="J2966" s="37"/>
      <c r="K2966" s="122">
        <v>80296.429999999993</v>
      </c>
      <c r="L2966" s="122">
        <v>80296.429999999993</v>
      </c>
      <c r="M2966" s="122">
        <v>80296.429999999993</v>
      </c>
      <c r="N2966" s="122">
        <v>80296.429999999993</v>
      </c>
      <c r="O2966" s="37">
        <v>19322.02</v>
      </c>
      <c r="P2966" s="37">
        <v>19322.02</v>
      </c>
      <c r="Q2966" s="37">
        <v>19171.740000000002</v>
      </c>
      <c r="R2966" s="37">
        <v>19171.740000000002</v>
      </c>
      <c r="S2966" s="37">
        <v>19171.740000000002</v>
      </c>
    </row>
    <row r="2967" spans="2:19">
      <c r="B2967" s="6">
        <v>2003</v>
      </c>
      <c r="C2967" s="37">
        <v>115014.61</v>
      </c>
      <c r="D2967" s="37"/>
      <c r="E2967" s="37"/>
      <c r="F2967" s="37"/>
      <c r="G2967" s="37"/>
      <c r="H2967" s="37"/>
      <c r="I2967" s="37"/>
      <c r="J2967" s="37"/>
      <c r="K2967" s="122">
        <v>92904.29</v>
      </c>
      <c r="L2967" s="122">
        <v>92904.29</v>
      </c>
      <c r="M2967" s="122">
        <v>92904.29</v>
      </c>
      <c r="N2967" s="122">
        <v>92904.29</v>
      </c>
      <c r="O2967" s="37">
        <v>26173.68</v>
      </c>
      <c r="P2967" s="37">
        <v>26173.68</v>
      </c>
      <c r="Q2967" s="37">
        <v>26173.68</v>
      </c>
      <c r="R2967" s="37">
        <v>26173.68</v>
      </c>
      <c r="S2967" s="37">
        <v>26173.68</v>
      </c>
    </row>
    <row r="2968" spans="2:19">
      <c r="B2968" s="6">
        <v>2002</v>
      </c>
      <c r="C2968" s="37">
        <v>77337</v>
      </c>
      <c r="D2968" s="37"/>
      <c r="E2968" s="37"/>
      <c r="F2968" s="37"/>
      <c r="G2968" s="37"/>
      <c r="H2968" s="37"/>
      <c r="I2968" s="37"/>
      <c r="J2968" s="37"/>
      <c r="K2968" s="122">
        <v>101005</v>
      </c>
      <c r="L2968" s="122">
        <v>101005</v>
      </c>
      <c r="M2968" s="122">
        <v>101005</v>
      </c>
      <c r="N2968" s="122">
        <v>101005</v>
      </c>
      <c r="O2968" s="37">
        <v>101005</v>
      </c>
      <c r="P2968" s="37">
        <v>101005</v>
      </c>
      <c r="Q2968" s="37">
        <v>101005</v>
      </c>
      <c r="R2968" s="37">
        <v>101005</v>
      </c>
      <c r="S2968" s="37">
        <v>101005</v>
      </c>
    </row>
    <row r="2969" spans="2:19">
      <c r="B2969" s="6">
        <v>2001</v>
      </c>
      <c r="C2969" s="37">
        <v>101635</v>
      </c>
      <c r="D2969" s="37"/>
      <c r="E2969" s="37"/>
      <c r="F2969" s="37"/>
      <c r="G2969" s="37"/>
      <c r="H2969" s="37"/>
      <c r="I2969" s="37"/>
      <c r="J2969" s="37"/>
      <c r="K2969" s="122">
        <v>70828</v>
      </c>
      <c r="L2969" s="122">
        <v>70828</v>
      </c>
      <c r="M2969" s="122">
        <v>70828</v>
      </c>
      <c r="N2969" s="122">
        <v>70828</v>
      </c>
      <c r="O2969" s="37">
        <v>70828</v>
      </c>
      <c r="P2969" s="37">
        <v>70828</v>
      </c>
      <c r="Q2969" s="37">
        <v>70828</v>
      </c>
      <c r="R2969" s="37">
        <v>70828</v>
      </c>
      <c r="S2969" s="37">
        <v>70828</v>
      </c>
    </row>
    <row r="2970" spans="2:19">
      <c r="B2970" s="6">
        <v>2000</v>
      </c>
      <c r="C2970" s="37">
        <v>104869</v>
      </c>
      <c r="D2970" s="37"/>
      <c r="E2970" s="37"/>
      <c r="F2970" s="37"/>
      <c r="G2970" s="37"/>
      <c r="H2970" s="37"/>
      <c r="I2970" s="37"/>
      <c r="J2970" s="37"/>
      <c r="K2970" s="122">
        <v>66905</v>
      </c>
      <c r="L2970" s="122">
        <v>66905</v>
      </c>
      <c r="M2970" s="122">
        <v>66905</v>
      </c>
      <c r="N2970" s="122">
        <v>66905</v>
      </c>
      <c r="O2970" s="37">
        <v>66905</v>
      </c>
      <c r="P2970" s="37">
        <v>66905</v>
      </c>
      <c r="Q2970" s="37">
        <v>66905</v>
      </c>
      <c r="R2970" s="37">
        <v>66905</v>
      </c>
      <c r="S2970" s="37">
        <v>66905</v>
      </c>
    </row>
    <row r="2971" spans="2:19">
      <c r="B2971" s="6">
        <v>1999</v>
      </c>
      <c r="C2971" s="37">
        <v>163071</v>
      </c>
      <c r="D2971" s="37"/>
      <c r="E2971" s="37"/>
      <c r="F2971" s="37"/>
      <c r="G2971" s="37"/>
      <c r="H2971" s="37"/>
      <c r="I2971" s="37"/>
      <c r="J2971" s="37"/>
      <c r="K2971" s="122">
        <v>96835</v>
      </c>
      <c r="L2971" s="122">
        <v>96835</v>
      </c>
      <c r="M2971" s="122">
        <v>96835</v>
      </c>
      <c r="N2971" s="122">
        <v>96835</v>
      </c>
      <c r="O2971" s="37">
        <v>96835</v>
      </c>
      <c r="P2971" s="37">
        <v>96835</v>
      </c>
      <c r="Q2971" s="37">
        <v>96835</v>
      </c>
      <c r="R2971" s="37">
        <v>96835</v>
      </c>
      <c r="S2971" s="37">
        <v>96835</v>
      </c>
    </row>
    <row r="2972" spans="2:19">
      <c r="B2972" s="6">
        <v>1998</v>
      </c>
      <c r="C2972" s="37">
        <v>126566</v>
      </c>
      <c r="D2972" s="37"/>
      <c r="E2972" s="37"/>
      <c r="F2972" s="37"/>
      <c r="G2972" s="37"/>
      <c r="H2972" s="37"/>
      <c r="I2972" s="37"/>
      <c r="J2972" s="37"/>
      <c r="K2972" s="122">
        <v>109223</v>
      </c>
      <c r="L2972" s="122">
        <v>109223</v>
      </c>
      <c r="M2972" s="122">
        <v>109223</v>
      </c>
      <c r="N2972" s="122">
        <v>109223</v>
      </c>
      <c r="O2972" s="37">
        <v>109223</v>
      </c>
      <c r="P2972" s="37">
        <v>109223</v>
      </c>
      <c r="Q2972" s="37">
        <v>109223</v>
      </c>
      <c r="R2972" s="37">
        <v>109223</v>
      </c>
      <c r="S2972" s="37">
        <v>109223</v>
      </c>
    </row>
    <row r="2973" spans="2:19">
      <c r="B2973" s="6">
        <v>1997</v>
      </c>
      <c r="C2973" s="37">
        <v>162209</v>
      </c>
      <c r="D2973" s="37"/>
      <c r="E2973" s="37"/>
      <c r="F2973" s="37"/>
      <c r="G2973" s="37"/>
      <c r="H2973" s="37"/>
      <c r="I2973" s="37"/>
      <c r="J2973" s="37"/>
      <c r="K2973" s="122">
        <v>123372</v>
      </c>
      <c r="L2973" s="122">
        <v>123372</v>
      </c>
      <c r="M2973" s="122">
        <v>123372</v>
      </c>
      <c r="N2973" s="122">
        <v>123372</v>
      </c>
      <c r="O2973" s="37">
        <v>123372</v>
      </c>
      <c r="P2973" s="37">
        <v>123372</v>
      </c>
      <c r="Q2973" s="37">
        <v>123372</v>
      </c>
      <c r="R2973" s="37">
        <v>123372</v>
      </c>
      <c r="S2973" s="37">
        <v>123372</v>
      </c>
    </row>
    <row r="2974" spans="2:19">
      <c r="B2974" s="6">
        <v>1996</v>
      </c>
      <c r="C2974" s="37">
        <v>147632</v>
      </c>
      <c r="D2974" s="37"/>
      <c r="E2974" s="37"/>
      <c r="F2974" s="37"/>
      <c r="G2974" s="37"/>
      <c r="H2974" s="37"/>
      <c r="I2974" s="37"/>
      <c r="J2974" s="37"/>
      <c r="K2974" s="122">
        <v>143230</v>
      </c>
      <c r="L2974" s="122">
        <v>143230</v>
      </c>
      <c r="M2974" s="122">
        <v>143230</v>
      </c>
      <c r="N2974" s="122">
        <v>143230</v>
      </c>
      <c r="O2974" s="37">
        <v>143230</v>
      </c>
      <c r="P2974" s="37">
        <v>143230</v>
      </c>
      <c r="Q2974" s="37">
        <v>143230</v>
      </c>
      <c r="R2974" s="37">
        <v>143230</v>
      </c>
      <c r="S2974" s="37">
        <v>143230</v>
      </c>
    </row>
    <row r="2975" spans="2:19">
      <c r="B2975" s="6">
        <v>1995</v>
      </c>
      <c r="C2975" s="37">
        <v>678730</v>
      </c>
      <c r="D2975" s="37"/>
      <c r="E2975" s="37"/>
      <c r="F2975" s="37"/>
      <c r="G2975" s="37"/>
      <c r="H2975" s="37"/>
      <c r="I2975" s="37"/>
      <c r="J2975" s="37"/>
      <c r="K2975" s="122">
        <v>661854.25</v>
      </c>
      <c r="L2975" s="122">
        <v>661854.25</v>
      </c>
      <c r="M2975" s="122">
        <v>660633.75</v>
      </c>
      <c r="N2975" s="122">
        <v>660633.75</v>
      </c>
      <c r="O2975" s="37">
        <v>659413.25</v>
      </c>
      <c r="P2975" s="37">
        <v>659413.25</v>
      </c>
      <c r="Q2975" s="37">
        <v>659413.25</v>
      </c>
      <c r="R2975" s="37">
        <v>658192.73</v>
      </c>
      <c r="S2975" s="37">
        <v>656972.23</v>
      </c>
    </row>
    <row r="2976" spans="2:19">
      <c r="B2976" s="6">
        <v>1994</v>
      </c>
      <c r="C2976" s="37">
        <v>238886</v>
      </c>
      <c r="D2976" s="37"/>
      <c r="E2976" s="37"/>
      <c r="F2976" s="37"/>
      <c r="G2976" s="37"/>
      <c r="H2976" s="37"/>
      <c r="I2976" s="37"/>
      <c r="J2976" s="37"/>
      <c r="K2976" s="122">
        <v>215526.77</v>
      </c>
      <c r="L2976" s="122">
        <v>215526.77</v>
      </c>
      <c r="M2976" s="122">
        <v>214622.67</v>
      </c>
      <c r="N2976" s="122">
        <v>214622.67</v>
      </c>
      <c r="O2976" s="37">
        <v>214622.67</v>
      </c>
      <c r="P2976" s="37">
        <v>214622.67</v>
      </c>
      <c r="Q2976" s="37">
        <v>214622.67</v>
      </c>
      <c r="R2976" s="37">
        <v>214622.67</v>
      </c>
      <c r="S2976" s="37">
        <v>214622.67</v>
      </c>
    </row>
    <row r="2977" spans="2:19">
      <c r="B2977" s="6">
        <v>1993</v>
      </c>
      <c r="C2977" s="37">
        <v>293133</v>
      </c>
      <c r="D2977" s="37"/>
      <c r="E2977" s="37"/>
      <c r="F2977" s="37"/>
      <c r="G2977" s="37"/>
      <c r="H2977" s="37"/>
      <c r="I2977" s="37"/>
      <c r="J2977" s="37"/>
      <c r="K2977" s="122">
        <v>359392</v>
      </c>
      <c r="L2977" s="122">
        <v>359392</v>
      </c>
      <c r="M2977" s="122">
        <v>359392</v>
      </c>
      <c r="N2977" s="122">
        <v>359392</v>
      </c>
      <c r="O2977" s="37">
        <v>359392</v>
      </c>
      <c r="P2977" s="37">
        <v>359392</v>
      </c>
      <c r="Q2977" s="37">
        <v>359392</v>
      </c>
      <c r="R2977" s="37">
        <v>359392</v>
      </c>
      <c r="S2977" s="37">
        <v>359392</v>
      </c>
    </row>
    <row r="2978" spans="2:19">
      <c r="B2978" s="6">
        <v>1992</v>
      </c>
      <c r="C2978" s="37">
        <v>155332</v>
      </c>
      <c r="D2978" s="37"/>
      <c r="E2978" s="37"/>
      <c r="F2978" s="37"/>
      <c r="G2978" s="37"/>
      <c r="H2978" s="37"/>
      <c r="I2978" s="37"/>
      <c r="J2978" s="37"/>
      <c r="K2978" s="122">
        <v>229827</v>
      </c>
      <c r="L2978" s="122">
        <v>229827</v>
      </c>
      <c r="M2978" s="122">
        <v>229827</v>
      </c>
      <c r="N2978" s="122">
        <v>229827</v>
      </c>
      <c r="O2978" s="37">
        <v>229827</v>
      </c>
      <c r="P2978" s="37">
        <v>229827</v>
      </c>
      <c r="Q2978" s="37">
        <v>229827</v>
      </c>
      <c r="R2978" s="37">
        <v>229827</v>
      </c>
      <c r="S2978" s="37">
        <v>229827</v>
      </c>
    </row>
    <row r="2979" spans="2:19">
      <c r="B2979" s="6">
        <v>1991</v>
      </c>
      <c r="C2979" s="37">
        <v>270005</v>
      </c>
      <c r="D2979" s="37"/>
      <c r="E2979" s="37"/>
      <c r="F2979" s="37"/>
      <c r="G2979" s="37"/>
      <c r="H2979" s="37"/>
      <c r="I2979" s="37"/>
      <c r="J2979" s="37"/>
      <c r="K2979" s="122">
        <v>282679</v>
      </c>
      <c r="L2979" s="122">
        <v>281949.25</v>
      </c>
      <c r="M2979" s="122">
        <v>281949.25</v>
      </c>
      <c r="N2979" s="122">
        <v>281949.25</v>
      </c>
      <c r="O2979" s="37">
        <v>281949.25</v>
      </c>
      <c r="P2979" s="37">
        <v>281219.5</v>
      </c>
      <c r="Q2979" s="37">
        <v>279199.5</v>
      </c>
      <c r="R2979" s="37">
        <v>279199.5</v>
      </c>
      <c r="S2979" s="37">
        <v>279199.5</v>
      </c>
    </row>
    <row r="2980" spans="2:19">
      <c r="B2980" s="6">
        <v>1990</v>
      </c>
      <c r="C2980" s="37">
        <v>229892</v>
      </c>
      <c r="D2980" s="37"/>
      <c r="E2980" s="37"/>
      <c r="F2980" s="37"/>
      <c r="G2980" s="37"/>
      <c r="H2980" s="37"/>
      <c r="I2980" s="37"/>
      <c r="J2980" s="37"/>
      <c r="K2980" s="122">
        <v>224272</v>
      </c>
      <c r="L2980" s="122">
        <v>523020.94</v>
      </c>
      <c r="M2980" s="122">
        <v>523020.94</v>
      </c>
      <c r="N2980" s="122">
        <v>523020.94</v>
      </c>
      <c r="O2980" s="37">
        <v>523020.94</v>
      </c>
      <c r="P2980" s="37">
        <v>523020.94</v>
      </c>
      <c r="Q2980" s="37">
        <v>523020.94</v>
      </c>
      <c r="R2980" s="37">
        <v>523020.94</v>
      </c>
      <c r="S2980" s="37">
        <v>523020.94</v>
      </c>
    </row>
    <row r="2981" spans="2:19">
      <c r="B2981" s="6">
        <v>1989</v>
      </c>
      <c r="C2981" s="37">
        <v>234184</v>
      </c>
      <c r="D2981" s="37"/>
      <c r="E2981" s="37"/>
      <c r="F2981" s="37"/>
      <c r="G2981" s="37"/>
      <c r="H2981" s="37"/>
      <c r="I2981" s="37"/>
      <c r="J2981" s="37"/>
      <c r="K2981" s="122">
        <v>230421.16</v>
      </c>
      <c r="L2981" s="122">
        <v>230421.16</v>
      </c>
      <c r="M2981" s="122">
        <v>230421.16</v>
      </c>
      <c r="N2981" s="122">
        <v>230421.16</v>
      </c>
      <c r="O2981" s="37">
        <v>230421.16</v>
      </c>
      <c r="P2981" s="37">
        <v>230421.16</v>
      </c>
      <c r="Q2981" s="37">
        <v>230421.16</v>
      </c>
      <c r="R2981" s="37">
        <v>230421.16</v>
      </c>
      <c r="S2981" s="37">
        <v>230421.16</v>
      </c>
    </row>
    <row r="2982" spans="2:19">
      <c r="B2982" s="6">
        <v>1988</v>
      </c>
      <c r="C2982" s="37">
        <v>167066</v>
      </c>
      <c r="D2982" s="37"/>
      <c r="E2982" s="37"/>
      <c r="F2982" s="37"/>
      <c r="G2982" s="37"/>
      <c r="H2982" s="37"/>
      <c r="I2982" s="37"/>
      <c r="J2982" s="37"/>
      <c r="K2982" s="122">
        <v>146770.89000000001</v>
      </c>
      <c r="L2982" s="122">
        <v>144654.93</v>
      </c>
      <c r="M2982" s="122">
        <v>141833.65</v>
      </c>
      <c r="N2982" s="122">
        <v>141833.65</v>
      </c>
      <c r="O2982" s="37">
        <v>141833.65</v>
      </c>
      <c r="P2982" s="37">
        <v>131959.17000000001</v>
      </c>
      <c r="Q2982" s="37">
        <v>131959.17000000001</v>
      </c>
      <c r="R2982" s="37">
        <v>131959.17000000001</v>
      </c>
      <c r="S2982" s="37">
        <v>131959.17000000001</v>
      </c>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122">
        <v>82145.25</v>
      </c>
      <c r="M2985" s="122">
        <v>82145.25</v>
      </c>
      <c r="N2985" s="122">
        <v>82145.25</v>
      </c>
      <c r="O2985" s="37">
        <v>82145.25</v>
      </c>
      <c r="P2985" s="37">
        <v>82145.25</v>
      </c>
      <c r="Q2985" s="37">
        <v>82145.25</v>
      </c>
      <c r="R2985" s="37">
        <v>82145.25</v>
      </c>
      <c r="S2985" s="37">
        <v>82145.25</v>
      </c>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122">
        <v>330.96</v>
      </c>
      <c r="M2990" s="122">
        <v>330.96</v>
      </c>
      <c r="N2990" s="122">
        <v>330.96</v>
      </c>
      <c r="O2990" s="37">
        <v>330.96</v>
      </c>
      <c r="P2990" s="37">
        <v>330.96</v>
      </c>
      <c r="Q2990" s="37">
        <v>330.96</v>
      </c>
      <c r="R2990" s="37">
        <v>330.96</v>
      </c>
      <c r="S2990" s="37">
        <v>330.96</v>
      </c>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3506154.16</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4210587.78</v>
      </c>
      <c r="L3041" s="11">
        <f t="shared" ref="L3041" si="60">SUM(L2954:L3040)</f>
        <v>4760367.45</v>
      </c>
      <c r="M3041" s="11">
        <f>SUM(M2954:M3040)</f>
        <v>4974326.6700000009</v>
      </c>
      <c r="N3041" s="11">
        <f>SUM(N2949:N3040)</f>
        <v>5291069.7000000011</v>
      </c>
      <c r="O3041" s="11">
        <f>SUM(O2949:O3040)</f>
        <v>5452843.4500000011</v>
      </c>
      <c r="P3041" s="11">
        <f>SUM(P2949:P3040)</f>
        <v>5773818.9400000013</v>
      </c>
      <c r="Q3041" s="11">
        <f>SUM(Q2949:Q3040)</f>
        <v>6114837.3200000012</v>
      </c>
      <c r="R3041" s="11">
        <f>SUM(R2948:R3040)</f>
        <v>6635014.8000000007</v>
      </c>
      <c r="S3041" s="11">
        <f>SUM(S2948:S3040)</f>
        <v>7105016.0100000016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14093.27</v>
      </c>
    </row>
    <row r="3044" spans="1:19">
      <c r="A3044" s="38"/>
      <c r="B3044" s="6">
        <v>2021</v>
      </c>
      <c r="C3044" s="36"/>
      <c r="D3044" s="36"/>
      <c r="E3044" s="36"/>
      <c r="F3044" s="36"/>
      <c r="G3044" s="36"/>
      <c r="H3044" s="36"/>
      <c r="I3044" s="36"/>
      <c r="J3044" s="36"/>
      <c r="K3044" s="36"/>
      <c r="L3044" s="36"/>
      <c r="M3044" s="36"/>
      <c r="N3044" s="36"/>
      <c r="O3044" s="36"/>
      <c r="P3044" s="36"/>
      <c r="Q3044" s="36"/>
      <c r="R3044" s="37">
        <v>20710.490000000002</v>
      </c>
      <c r="S3044" s="124">
        <v>20710.490000000002</v>
      </c>
    </row>
    <row r="3045" spans="1:19">
      <c r="B3045" s="6">
        <v>2020</v>
      </c>
      <c r="C3045" s="36"/>
      <c r="D3045" s="36"/>
      <c r="E3045" s="36"/>
      <c r="F3045" s="36"/>
      <c r="G3045" s="36"/>
      <c r="H3045" s="36"/>
      <c r="I3045" s="36"/>
      <c r="J3045" s="36"/>
      <c r="K3045" s="36"/>
      <c r="L3045" s="36"/>
      <c r="M3045" s="36"/>
      <c r="N3045" s="36"/>
      <c r="O3045" s="36"/>
      <c r="P3045" s="36"/>
      <c r="Q3045" s="37">
        <v>27372.61</v>
      </c>
      <c r="R3045" s="37">
        <v>27372.61</v>
      </c>
      <c r="S3045" s="124">
        <v>27372.61</v>
      </c>
    </row>
    <row r="3046" spans="1:19">
      <c r="A3046" s="40"/>
      <c r="B3046" s="6">
        <v>2019</v>
      </c>
      <c r="C3046" s="36"/>
      <c r="D3046" s="36"/>
      <c r="E3046" s="36"/>
      <c r="F3046" s="36"/>
      <c r="G3046" s="36"/>
      <c r="H3046" s="36"/>
      <c r="I3046" s="36"/>
      <c r="J3046" s="36"/>
      <c r="K3046" s="36"/>
      <c r="L3046" s="36"/>
      <c r="M3046" s="36"/>
      <c r="N3046" s="36"/>
      <c r="O3046" s="36"/>
      <c r="P3046" s="37">
        <v>10107.870000000001</v>
      </c>
      <c r="Q3046" s="37">
        <v>10107.870000000001</v>
      </c>
      <c r="R3046" s="37">
        <v>10107.870000000001</v>
      </c>
      <c r="S3046" s="124">
        <v>10107.870000000001</v>
      </c>
    </row>
    <row r="3047" spans="1:19">
      <c r="A3047" s="40"/>
      <c r="B3047" s="6">
        <v>2018</v>
      </c>
      <c r="C3047" s="36"/>
      <c r="D3047" s="36"/>
      <c r="E3047" s="36"/>
      <c r="F3047" s="36"/>
      <c r="G3047" s="36"/>
      <c r="H3047" s="36"/>
      <c r="I3047" s="36"/>
      <c r="J3047" s="36"/>
      <c r="K3047" s="36"/>
      <c r="L3047" s="36"/>
      <c r="M3047" s="36"/>
      <c r="N3047" s="36"/>
      <c r="O3047" s="37">
        <v>29032.54</v>
      </c>
      <c r="P3047" s="37">
        <v>29032.54</v>
      </c>
      <c r="Q3047" s="37">
        <v>29032.54</v>
      </c>
      <c r="R3047" s="37">
        <v>29032.54</v>
      </c>
      <c r="S3047" s="124">
        <v>29032.54</v>
      </c>
    </row>
    <row r="3048" spans="1:19">
      <c r="A3048" s="40"/>
      <c r="B3048" s="6">
        <v>2017</v>
      </c>
      <c r="C3048" s="36"/>
      <c r="D3048" s="36"/>
      <c r="E3048" s="36"/>
      <c r="F3048" s="36"/>
      <c r="G3048" s="36"/>
      <c r="H3048" s="36"/>
      <c r="I3048" s="36"/>
      <c r="J3048" s="36"/>
      <c r="K3048" s="36"/>
      <c r="L3048" s="36"/>
      <c r="M3048" s="36"/>
      <c r="N3048" s="122">
        <v>5751.34</v>
      </c>
      <c r="O3048" s="37">
        <v>5751.34</v>
      </c>
      <c r="P3048" s="37">
        <v>5751.34</v>
      </c>
      <c r="Q3048" s="37">
        <v>5751.34</v>
      </c>
      <c r="R3048" s="37">
        <v>5751.34</v>
      </c>
      <c r="S3048" s="124">
        <v>5751.34</v>
      </c>
    </row>
    <row r="3049" spans="1:19">
      <c r="B3049" s="6">
        <v>2016</v>
      </c>
      <c r="C3049" s="36"/>
      <c r="D3049" s="36"/>
      <c r="E3049" s="36"/>
      <c r="F3049" s="36"/>
      <c r="G3049" s="36"/>
      <c r="H3049" s="36"/>
      <c r="I3049" s="36"/>
      <c r="J3049" s="36"/>
      <c r="K3049" s="36"/>
      <c r="L3049" s="36"/>
      <c r="M3049" s="122">
        <v>2963.13</v>
      </c>
      <c r="N3049" s="122">
        <v>2963.13</v>
      </c>
      <c r="O3049" s="37">
        <v>2963.13</v>
      </c>
      <c r="P3049" s="37">
        <v>2963.13</v>
      </c>
      <c r="Q3049" s="37">
        <v>2963.13</v>
      </c>
      <c r="R3049" s="37">
        <v>2963.13</v>
      </c>
      <c r="S3049" s="124">
        <v>2963.13</v>
      </c>
    </row>
    <row r="3050" spans="1:19">
      <c r="B3050" s="6">
        <v>2015</v>
      </c>
      <c r="C3050" s="36"/>
      <c r="D3050" s="36"/>
      <c r="E3050" s="36"/>
      <c r="F3050" s="36"/>
      <c r="G3050" s="36"/>
      <c r="H3050" s="36"/>
      <c r="I3050" s="36"/>
      <c r="J3050" s="36"/>
      <c r="K3050" s="36"/>
      <c r="L3050" s="124">
        <v>8846.9500000000007</v>
      </c>
      <c r="M3050" s="124">
        <v>8846.9500000000007</v>
      </c>
      <c r="N3050" s="124">
        <v>8846.9500000000007</v>
      </c>
      <c r="O3050" s="37">
        <v>8846.9500000000007</v>
      </c>
      <c r="P3050" s="37">
        <v>8846.9500000000007</v>
      </c>
      <c r="Q3050" s="37">
        <v>8846.9500000000007</v>
      </c>
      <c r="R3050" s="37">
        <v>8846.9500000000007</v>
      </c>
      <c r="S3050" s="124">
        <v>8846.9500000000007</v>
      </c>
    </row>
    <row r="3051" spans="1:19">
      <c r="B3051" s="6">
        <v>2014</v>
      </c>
      <c r="C3051" s="36"/>
      <c r="D3051" s="36"/>
      <c r="E3051" s="36"/>
      <c r="F3051" s="36"/>
      <c r="G3051" s="36"/>
      <c r="H3051" s="36"/>
      <c r="I3051" s="36"/>
      <c r="J3051" s="36"/>
      <c r="K3051" s="122">
        <v>7318.75</v>
      </c>
      <c r="L3051" s="122">
        <v>7318.75</v>
      </c>
      <c r="M3051" s="122">
        <v>7318.75</v>
      </c>
      <c r="N3051" s="122">
        <v>7318.75</v>
      </c>
      <c r="O3051" s="37">
        <v>7318.75</v>
      </c>
      <c r="P3051" s="37">
        <v>7318.75</v>
      </c>
      <c r="Q3051" s="37">
        <v>7318.75</v>
      </c>
      <c r="R3051" s="37">
        <v>7318.75</v>
      </c>
      <c r="S3051" s="124">
        <v>7318.75</v>
      </c>
    </row>
    <row r="3052" spans="1:19">
      <c r="B3052" s="6">
        <v>2013</v>
      </c>
      <c r="C3052" s="36"/>
      <c r="D3052" s="36"/>
      <c r="E3052" s="36"/>
      <c r="F3052" s="36"/>
      <c r="G3052" s="36"/>
      <c r="H3052" s="36"/>
      <c r="I3052" s="36"/>
      <c r="J3052" s="37"/>
      <c r="K3052" s="122">
        <v>6808.02</v>
      </c>
      <c r="L3052" s="122">
        <v>6808.02</v>
      </c>
      <c r="M3052" s="122">
        <v>6808.02</v>
      </c>
      <c r="N3052" s="122">
        <v>6808.02</v>
      </c>
      <c r="O3052" s="37">
        <v>6808.02</v>
      </c>
      <c r="P3052" s="37">
        <v>6808.02</v>
      </c>
      <c r="Q3052" s="37">
        <v>6808.02</v>
      </c>
      <c r="R3052" s="37">
        <v>6808.02</v>
      </c>
      <c r="S3052" s="124">
        <v>6808.02</v>
      </c>
    </row>
    <row r="3053" spans="1:19">
      <c r="B3053" s="6">
        <v>2012</v>
      </c>
      <c r="C3053" s="36"/>
      <c r="D3053" s="36"/>
      <c r="E3053" s="36"/>
      <c r="F3053" s="36"/>
      <c r="G3053" s="36"/>
      <c r="H3053" s="36"/>
      <c r="I3053" s="37"/>
      <c r="J3053" s="37"/>
      <c r="K3053" s="122">
        <v>3236.62</v>
      </c>
      <c r="L3053" s="122">
        <v>3236.62</v>
      </c>
      <c r="M3053" s="122">
        <v>3236.62</v>
      </c>
      <c r="N3053" s="122">
        <v>3236.62</v>
      </c>
      <c r="O3053" s="37">
        <v>3236.62</v>
      </c>
      <c r="P3053" s="37">
        <v>3236.62</v>
      </c>
      <c r="Q3053" s="37">
        <v>3236.62</v>
      </c>
      <c r="R3053" s="37">
        <v>3236.62</v>
      </c>
      <c r="S3053" s="124">
        <v>3236.62</v>
      </c>
    </row>
    <row r="3054" spans="1:19">
      <c r="B3054" s="6">
        <v>2011</v>
      </c>
      <c r="C3054" s="36"/>
      <c r="D3054" s="36"/>
      <c r="E3054" s="36"/>
      <c r="F3054" s="36"/>
      <c r="G3054" s="36"/>
      <c r="H3054" s="37"/>
      <c r="I3054" s="37"/>
      <c r="J3054" s="37"/>
      <c r="K3054" s="122">
        <v>3155.08</v>
      </c>
      <c r="L3054" s="122">
        <v>3155.08</v>
      </c>
      <c r="M3054" s="122">
        <v>3155.08</v>
      </c>
      <c r="N3054" s="122">
        <v>3155.08</v>
      </c>
      <c r="O3054" s="37">
        <v>3155.08</v>
      </c>
      <c r="P3054" s="37">
        <v>3155.08</v>
      </c>
      <c r="Q3054" s="37">
        <v>3155.08</v>
      </c>
      <c r="R3054" s="37">
        <v>3155.08</v>
      </c>
      <c r="S3054" s="124">
        <v>3155.08</v>
      </c>
    </row>
    <row r="3055" spans="1:19">
      <c r="B3055" s="6">
        <v>2010</v>
      </c>
      <c r="C3055" s="36"/>
      <c r="D3055" s="36"/>
      <c r="E3055" s="36"/>
      <c r="F3055" s="36"/>
      <c r="G3055" s="37"/>
      <c r="H3055" s="37"/>
      <c r="I3055" s="37"/>
      <c r="J3055" s="37"/>
      <c r="K3055" s="122">
        <v>2281.66</v>
      </c>
      <c r="L3055" s="122">
        <v>2281.66</v>
      </c>
      <c r="M3055" s="122">
        <v>2281.66</v>
      </c>
      <c r="N3055" s="122">
        <v>2281.66</v>
      </c>
      <c r="O3055" s="37">
        <v>2281.66</v>
      </c>
      <c r="P3055" s="37">
        <v>2281.66</v>
      </c>
      <c r="Q3055" s="37">
        <v>2281.66</v>
      </c>
      <c r="R3055" s="37">
        <v>2281.66</v>
      </c>
      <c r="S3055" s="124">
        <v>2281.66</v>
      </c>
    </row>
    <row r="3056" spans="1:19">
      <c r="B3056" s="6">
        <v>2009</v>
      </c>
      <c r="C3056" s="36"/>
      <c r="D3056" s="36"/>
      <c r="E3056" s="36"/>
      <c r="F3056" s="37"/>
      <c r="G3056" s="37"/>
      <c r="H3056" s="37"/>
      <c r="I3056" s="37"/>
      <c r="J3056" s="37"/>
      <c r="K3056" s="37"/>
      <c r="L3056" s="37"/>
      <c r="M3056" s="37"/>
      <c r="N3056" s="37"/>
      <c r="O3056" s="37"/>
      <c r="P3056" s="37"/>
      <c r="Q3056" s="37"/>
      <c r="R3056" s="37"/>
      <c r="S3056" s="124"/>
    </row>
    <row r="3057" spans="2:19">
      <c r="B3057" s="6">
        <v>2008</v>
      </c>
      <c r="C3057" s="36"/>
      <c r="D3057" s="36"/>
      <c r="E3057" s="37"/>
      <c r="F3057" s="37"/>
      <c r="G3057" s="37"/>
      <c r="H3057" s="37"/>
      <c r="I3057" s="37"/>
      <c r="J3057" s="37"/>
      <c r="K3057" s="122">
        <v>6473.98</v>
      </c>
      <c r="L3057" s="122">
        <v>6473.98</v>
      </c>
      <c r="M3057" s="122">
        <v>6473.98</v>
      </c>
      <c r="N3057" s="122">
        <v>6473.98</v>
      </c>
      <c r="O3057" s="37">
        <v>6473.98</v>
      </c>
      <c r="P3057" s="37">
        <v>6473.98</v>
      </c>
      <c r="Q3057" s="37">
        <v>6473.98</v>
      </c>
      <c r="R3057" s="37">
        <v>6473.98</v>
      </c>
      <c r="S3057" s="124">
        <v>6473.98</v>
      </c>
    </row>
    <row r="3058" spans="2:19">
      <c r="B3058" s="6">
        <v>2007</v>
      </c>
      <c r="C3058" s="36"/>
      <c r="D3058" s="37"/>
      <c r="E3058" s="37"/>
      <c r="F3058" s="37"/>
      <c r="G3058" s="37"/>
      <c r="H3058" s="37"/>
      <c r="I3058" s="37"/>
      <c r="J3058" s="37"/>
      <c r="K3058" s="122">
        <v>6191.42</v>
      </c>
      <c r="L3058" s="122">
        <v>6191.42</v>
      </c>
      <c r="M3058" s="122">
        <v>6191.42</v>
      </c>
      <c r="N3058" s="122">
        <v>6191.42</v>
      </c>
      <c r="O3058" s="37">
        <v>97.75</v>
      </c>
      <c r="P3058" s="37">
        <v>97.75</v>
      </c>
      <c r="Q3058" s="37">
        <v>97.75</v>
      </c>
      <c r="R3058" s="37">
        <v>97.75</v>
      </c>
      <c r="S3058" s="124">
        <v>97.75</v>
      </c>
    </row>
    <row r="3059" spans="2:19">
      <c r="B3059" s="6">
        <v>2006</v>
      </c>
      <c r="C3059" s="37">
        <v>6893.82</v>
      </c>
      <c r="D3059" s="37"/>
      <c r="E3059" s="37"/>
      <c r="F3059" s="37"/>
      <c r="G3059" s="37"/>
      <c r="H3059" s="37"/>
      <c r="I3059" s="37"/>
      <c r="J3059" s="37"/>
      <c r="K3059" s="122">
        <v>4993.79</v>
      </c>
      <c r="L3059" s="122">
        <v>4993.79</v>
      </c>
      <c r="M3059" s="122">
        <v>4993.79</v>
      </c>
      <c r="N3059" s="122">
        <v>4993.79</v>
      </c>
      <c r="O3059" s="37">
        <v>1485.01</v>
      </c>
      <c r="P3059" s="37">
        <v>1485.01</v>
      </c>
      <c r="Q3059" s="37">
        <v>1485.01</v>
      </c>
      <c r="R3059" s="37">
        <v>1485.01</v>
      </c>
      <c r="S3059" s="124">
        <v>1485.01</v>
      </c>
    </row>
    <row r="3060" spans="2:19">
      <c r="B3060" s="6">
        <v>2005</v>
      </c>
      <c r="C3060" s="37">
        <v>3609.86</v>
      </c>
      <c r="D3060" s="37"/>
      <c r="E3060" s="37"/>
      <c r="F3060" s="37"/>
      <c r="G3060" s="37"/>
      <c r="H3060" s="37"/>
      <c r="I3060" s="37"/>
      <c r="J3060" s="37"/>
      <c r="K3060" s="122">
        <v>1122.04</v>
      </c>
      <c r="L3060" s="122">
        <v>1122.04</v>
      </c>
      <c r="M3060" s="122">
        <v>1122.04</v>
      </c>
      <c r="N3060" s="122">
        <v>1122.04</v>
      </c>
      <c r="O3060" s="37">
        <v>0</v>
      </c>
      <c r="P3060" s="37">
        <v>0</v>
      </c>
      <c r="Q3060" s="37">
        <v>0</v>
      </c>
      <c r="R3060" s="37">
        <v>0</v>
      </c>
      <c r="S3060" s="124">
        <v>0</v>
      </c>
    </row>
    <row r="3061" spans="2:19">
      <c r="B3061" s="6">
        <v>2004</v>
      </c>
      <c r="C3061" s="37">
        <v>19478.82</v>
      </c>
      <c r="D3061" s="37"/>
      <c r="E3061" s="37"/>
      <c r="F3061" s="37"/>
      <c r="G3061" s="37"/>
      <c r="H3061" s="37"/>
      <c r="I3061" s="37"/>
      <c r="J3061" s="37"/>
      <c r="K3061" s="122">
        <v>13237.85</v>
      </c>
      <c r="L3061" s="122">
        <v>13237.85</v>
      </c>
      <c r="M3061" s="122">
        <v>13237.85</v>
      </c>
      <c r="N3061" s="122">
        <v>13237.85</v>
      </c>
      <c r="O3061" s="37">
        <v>0</v>
      </c>
      <c r="P3061" s="37">
        <v>0</v>
      </c>
      <c r="Q3061" s="37">
        <v>0</v>
      </c>
      <c r="R3061" s="37">
        <v>0</v>
      </c>
      <c r="S3061" s="124">
        <v>0</v>
      </c>
    </row>
    <row r="3062" spans="2:19">
      <c r="B3062" s="6">
        <v>2003</v>
      </c>
      <c r="C3062" s="37">
        <v>17944.88</v>
      </c>
      <c r="D3062" s="37"/>
      <c r="E3062" s="37"/>
      <c r="F3062" s="37"/>
      <c r="G3062" s="37"/>
      <c r="H3062" s="37"/>
      <c r="I3062" s="37"/>
      <c r="J3062" s="37"/>
      <c r="K3062" s="122">
        <v>14564.04</v>
      </c>
      <c r="L3062" s="122">
        <v>14564.04</v>
      </c>
      <c r="M3062" s="122">
        <v>14564.04</v>
      </c>
      <c r="N3062" s="122">
        <v>14564.04</v>
      </c>
      <c r="O3062" s="37">
        <v>568.67999999999995</v>
      </c>
      <c r="P3062" s="37">
        <v>568.67999999999995</v>
      </c>
      <c r="Q3062" s="37">
        <v>568.67999999999995</v>
      </c>
      <c r="R3062" s="37">
        <v>568.67999999999995</v>
      </c>
      <c r="S3062" s="124">
        <v>568.67999999999995</v>
      </c>
    </row>
    <row r="3063" spans="2:19">
      <c r="B3063" s="6">
        <v>2002</v>
      </c>
      <c r="C3063" s="37">
        <v>9840</v>
      </c>
      <c r="D3063" s="37"/>
      <c r="E3063" s="37"/>
      <c r="F3063" s="37"/>
      <c r="G3063" s="37"/>
      <c r="H3063" s="37"/>
      <c r="I3063" s="37"/>
      <c r="J3063" s="37"/>
      <c r="K3063" s="122">
        <v>4649</v>
      </c>
      <c r="L3063" s="122">
        <v>4649</v>
      </c>
      <c r="M3063" s="122">
        <v>4649</v>
      </c>
      <c r="N3063" s="122">
        <v>4649</v>
      </c>
      <c r="O3063" s="37">
        <v>4649</v>
      </c>
      <c r="P3063" s="37">
        <v>4649</v>
      </c>
      <c r="Q3063" s="37">
        <v>4649</v>
      </c>
      <c r="R3063" s="37">
        <v>4649</v>
      </c>
      <c r="S3063" s="124">
        <v>4649</v>
      </c>
    </row>
    <row r="3064" spans="2:19">
      <c r="B3064" s="6">
        <v>2001</v>
      </c>
      <c r="C3064" s="37">
        <v>5356</v>
      </c>
      <c r="D3064" s="37"/>
      <c r="E3064" s="37"/>
      <c r="F3064" s="37"/>
      <c r="G3064" s="37"/>
      <c r="H3064" s="37"/>
      <c r="I3064" s="37"/>
      <c r="J3064" s="37"/>
      <c r="K3064" s="122">
        <v>5356</v>
      </c>
      <c r="L3064" s="122">
        <v>5356</v>
      </c>
      <c r="M3064" s="122">
        <v>5356</v>
      </c>
      <c r="N3064" s="122">
        <v>5356</v>
      </c>
      <c r="O3064" s="37">
        <v>5356</v>
      </c>
      <c r="P3064" s="37">
        <v>5356</v>
      </c>
      <c r="Q3064" s="37">
        <v>5356</v>
      </c>
      <c r="R3064" s="37">
        <v>5356</v>
      </c>
      <c r="S3064" s="124">
        <v>5356</v>
      </c>
    </row>
    <row r="3065" spans="2:19">
      <c r="B3065" s="6">
        <v>2000</v>
      </c>
      <c r="C3065" s="37">
        <v>17879</v>
      </c>
      <c r="D3065" s="37"/>
      <c r="E3065" s="37"/>
      <c r="F3065" s="37"/>
      <c r="G3065" s="37"/>
      <c r="H3065" s="37"/>
      <c r="I3065" s="37"/>
      <c r="J3065" s="37"/>
      <c r="K3065" s="122">
        <v>18690</v>
      </c>
      <c r="L3065" s="122">
        <v>18690</v>
      </c>
      <c r="M3065" s="122">
        <v>18690</v>
      </c>
      <c r="N3065" s="122">
        <v>18690</v>
      </c>
      <c r="O3065" s="37">
        <v>18690</v>
      </c>
      <c r="P3065" s="37">
        <v>18690</v>
      </c>
      <c r="Q3065" s="37">
        <v>18690</v>
      </c>
      <c r="R3065" s="37">
        <v>18690</v>
      </c>
      <c r="S3065" s="124">
        <v>18690</v>
      </c>
    </row>
    <row r="3066" spans="2:19">
      <c r="B3066" s="6">
        <v>1999</v>
      </c>
      <c r="C3066" s="37">
        <v>13563</v>
      </c>
      <c r="D3066" s="37"/>
      <c r="E3066" s="37"/>
      <c r="F3066" s="37"/>
      <c r="G3066" s="37"/>
      <c r="H3066" s="37"/>
      <c r="I3066" s="37"/>
      <c r="J3066" s="37"/>
      <c r="K3066" s="122">
        <v>9200</v>
      </c>
      <c r="L3066" s="122">
        <v>9200</v>
      </c>
      <c r="M3066" s="122">
        <v>9200</v>
      </c>
      <c r="N3066" s="122">
        <v>9200</v>
      </c>
      <c r="O3066" s="37">
        <v>9200</v>
      </c>
      <c r="P3066" s="37">
        <v>9200</v>
      </c>
      <c r="Q3066" s="37">
        <v>9200</v>
      </c>
      <c r="R3066" s="37">
        <v>9200</v>
      </c>
      <c r="S3066" s="124">
        <v>9200</v>
      </c>
    </row>
    <row r="3067" spans="2:19">
      <c r="B3067" s="6">
        <v>1998</v>
      </c>
      <c r="C3067" s="37">
        <v>23239</v>
      </c>
      <c r="D3067" s="37"/>
      <c r="E3067" s="37"/>
      <c r="F3067" s="37"/>
      <c r="G3067" s="37"/>
      <c r="H3067" s="37"/>
      <c r="I3067" s="37"/>
      <c r="J3067" s="37"/>
      <c r="K3067" s="122">
        <v>20310</v>
      </c>
      <c r="L3067" s="122">
        <v>20310</v>
      </c>
      <c r="M3067" s="122">
        <v>20310</v>
      </c>
      <c r="N3067" s="122">
        <v>20310</v>
      </c>
      <c r="O3067" s="37">
        <v>20310</v>
      </c>
      <c r="P3067" s="37">
        <v>20310</v>
      </c>
      <c r="Q3067" s="37">
        <v>20310</v>
      </c>
      <c r="R3067" s="37">
        <v>20310</v>
      </c>
      <c r="S3067" s="124">
        <v>20310</v>
      </c>
    </row>
    <row r="3068" spans="2:19">
      <c r="B3068" s="6">
        <v>1997</v>
      </c>
      <c r="C3068" s="37">
        <v>32823</v>
      </c>
      <c r="D3068" s="37"/>
      <c r="E3068" s="37"/>
      <c r="F3068" s="37"/>
      <c r="G3068" s="37"/>
      <c r="H3068" s="37"/>
      <c r="I3068" s="37"/>
      <c r="J3068" s="37"/>
      <c r="K3068" s="122">
        <v>23738</v>
      </c>
      <c r="L3068" s="122">
        <v>23738</v>
      </c>
      <c r="M3068" s="122">
        <v>23738</v>
      </c>
      <c r="N3068" s="122">
        <v>23738</v>
      </c>
      <c r="O3068" s="37">
        <v>23738</v>
      </c>
      <c r="P3068" s="37">
        <v>23738</v>
      </c>
      <c r="Q3068" s="37">
        <v>23738</v>
      </c>
      <c r="R3068" s="37">
        <v>23738</v>
      </c>
      <c r="S3068" s="124">
        <v>23738</v>
      </c>
    </row>
    <row r="3069" spans="2:19">
      <c r="B3069" s="6">
        <v>1996</v>
      </c>
      <c r="C3069" s="37">
        <v>22871</v>
      </c>
      <c r="D3069" s="37"/>
      <c r="E3069" s="37"/>
      <c r="F3069" s="37"/>
      <c r="G3069" s="37"/>
      <c r="H3069" s="37"/>
      <c r="I3069" s="37"/>
      <c r="J3069" s="37"/>
      <c r="K3069" s="122">
        <v>16612</v>
      </c>
      <c r="L3069" s="122">
        <v>16612</v>
      </c>
      <c r="M3069" s="122">
        <v>16612</v>
      </c>
      <c r="N3069" s="122">
        <v>16612</v>
      </c>
      <c r="O3069" s="37">
        <v>16612</v>
      </c>
      <c r="P3069" s="37">
        <v>16612</v>
      </c>
      <c r="Q3069" s="37">
        <v>16612</v>
      </c>
      <c r="R3069" s="37">
        <v>16612</v>
      </c>
      <c r="S3069" s="124">
        <v>16612</v>
      </c>
    </row>
    <row r="3070" spans="2:19">
      <c r="B3070" s="6">
        <v>1995</v>
      </c>
      <c r="C3070" s="37">
        <v>24482</v>
      </c>
      <c r="D3070" s="37"/>
      <c r="E3070" s="37"/>
      <c r="F3070" s="37"/>
      <c r="G3070" s="37"/>
      <c r="H3070" s="37"/>
      <c r="I3070" s="37"/>
      <c r="J3070" s="37"/>
      <c r="K3070" s="122">
        <v>20423</v>
      </c>
      <c r="L3070" s="122">
        <v>20423</v>
      </c>
      <c r="M3070" s="122">
        <v>20423</v>
      </c>
      <c r="N3070" s="122">
        <v>20423</v>
      </c>
      <c r="O3070" s="37">
        <v>20423</v>
      </c>
      <c r="P3070" s="37">
        <v>20423</v>
      </c>
      <c r="Q3070" s="37">
        <v>20423</v>
      </c>
      <c r="R3070" s="37">
        <v>20423</v>
      </c>
      <c r="S3070" s="124">
        <v>20423</v>
      </c>
    </row>
    <row r="3071" spans="2:19">
      <c r="B3071" s="6">
        <v>1994</v>
      </c>
      <c r="C3071" s="37">
        <v>25941</v>
      </c>
      <c r="D3071" s="37"/>
      <c r="E3071" s="37"/>
      <c r="F3071" s="37"/>
      <c r="G3071" s="37"/>
      <c r="H3071" s="37"/>
      <c r="I3071" s="37"/>
      <c r="J3071" s="37"/>
      <c r="K3071" s="122">
        <v>19825.12</v>
      </c>
      <c r="L3071" s="122">
        <v>19281.18</v>
      </c>
      <c r="M3071" s="122">
        <v>19281.18</v>
      </c>
      <c r="N3071" s="122">
        <v>19281.18</v>
      </c>
      <c r="O3071" s="37">
        <v>19281.18</v>
      </c>
      <c r="P3071" s="37">
        <v>19281.18</v>
      </c>
      <c r="Q3071" s="37">
        <v>19281.18</v>
      </c>
      <c r="R3071" s="37">
        <v>19281.18</v>
      </c>
      <c r="S3071" s="124">
        <v>19281.18</v>
      </c>
    </row>
    <row r="3072" spans="2:19">
      <c r="B3072" s="6">
        <v>1993</v>
      </c>
      <c r="C3072" s="37">
        <v>22810</v>
      </c>
      <c r="D3072" s="37"/>
      <c r="E3072" s="37"/>
      <c r="F3072" s="37"/>
      <c r="G3072" s="37"/>
      <c r="H3072" s="37"/>
      <c r="I3072" s="37"/>
      <c r="J3072" s="37"/>
      <c r="K3072" s="122">
        <v>16418</v>
      </c>
      <c r="L3072" s="122">
        <v>16418</v>
      </c>
      <c r="M3072" s="122">
        <v>16418</v>
      </c>
      <c r="N3072" s="122">
        <v>16418</v>
      </c>
      <c r="O3072" s="37">
        <v>16418</v>
      </c>
      <c r="P3072" s="37">
        <v>16418</v>
      </c>
      <c r="Q3072" s="37">
        <v>16418</v>
      </c>
      <c r="R3072" s="37">
        <v>16418</v>
      </c>
      <c r="S3072" s="124">
        <v>16418</v>
      </c>
    </row>
    <row r="3073" spans="2:19">
      <c r="B3073" s="6">
        <v>1992</v>
      </c>
      <c r="C3073" s="37">
        <v>12399</v>
      </c>
      <c r="D3073" s="37"/>
      <c r="E3073" s="37"/>
      <c r="F3073" s="37"/>
      <c r="G3073" s="37"/>
      <c r="H3073" s="37"/>
      <c r="I3073" s="37"/>
      <c r="J3073" s="37"/>
      <c r="K3073" s="122">
        <v>9877</v>
      </c>
      <c r="L3073" s="122">
        <v>9877</v>
      </c>
      <c r="M3073" s="122">
        <v>9877</v>
      </c>
      <c r="N3073" s="122">
        <v>9877</v>
      </c>
      <c r="O3073" s="37">
        <v>9877</v>
      </c>
      <c r="P3073" s="37">
        <v>9877</v>
      </c>
      <c r="Q3073" s="37">
        <v>9877</v>
      </c>
      <c r="R3073" s="37">
        <v>9877</v>
      </c>
      <c r="S3073" s="124">
        <v>9877</v>
      </c>
    </row>
    <row r="3074" spans="2:19">
      <c r="B3074" s="6">
        <v>1991</v>
      </c>
      <c r="C3074" s="37">
        <v>3706</v>
      </c>
      <c r="D3074" s="37"/>
      <c r="E3074" s="37"/>
      <c r="F3074" s="37"/>
      <c r="G3074" s="37"/>
      <c r="H3074" s="37"/>
      <c r="I3074" s="37"/>
      <c r="J3074" s="37"/>
      <c r="K3074" s="122">
        <v>3901</v>
      </c>
      <c r="L3074" s="122">
        <v>3901</v>
      </c>
      <c r="M3074" s="122">
        <v>3901</v>
      </c>
      <c r="N3074" s="122">
        <v>3901</v>
      </c>
      <c r="O3074" s="37">
        <v>3901</v>
      </c>
      <c r="P3074" s="37">
        <v>3901</v>
      </c>
      <c r="Q3074" s="37">
        <v>3901</v>
      </c>
      <c r="R3074" s="37">
        <v>3901</v>
      </c>
      <c r="S3074" s="124">
        <v>3901</v>
      </c>
    </row>
    <row r="3075" spans="2:19">
      <c r="B3075" s="6">
        <v>1990</v>
      </c>
      <c r="C3075" s="37">
        <v>4985</v>
      </c>
      <c r="D3075" s="37"/>
      <c r="E3075" s="37"/>
      <c r="F3075" s="37"/>
      <c r="G3075" s="37"/>
      <c r="H3075" s="37"/>
      <c r="I3075" s="37"/>
      <c r="J3075" s="37"/>
      <c r="K3075" s="122">
        <v>5088.5</v>
      </c>
      <c r="L3075" s="122">
        <v>42314.53</v>
      </c>
      <c r="M3075" s="122">
        <v>42314.53</v>
      </c>
      <c r="N3075" s="122">
        <v>42314.53</v>
      </c>
      <c r="O3075" s="37">
        <v>42314.53</v>
      </c>
      <c r="P3075" s="37">
        <v>42314.53</v>
      </c>
      <c r="Q3075" s="37">
        <v>42314.53</v>
      </c>
      <c r="R3075" s="37">
        <v>42314.53</v>
      </c>
      <c r="S3075" s="124">
        <v>42314.53</v>
      </c>
    </row>
    <row r="3076" spans="2:19">
      <c r="B3076" s="6">
        <v>1989</v>
      </c>
      <c r="C3076" s="37">
        <v>1398</v>
      </c>
      <c r="D3076" s="37"/>
      <c r="E3076" s="37"/>
      <c r="F3076" s="37"/>
      <c r="G3076" s="37"/>
      <c r="H3076" s="37"/>
      <c r="I3076" s="37"/>
      <c r="J3076" s="37"/>
      <c r="K3076" s="122">
        <v>13630</v>
      </c>
      <c r="L3076" s="122">
        <v>13630</v>
      </c>
      <c r="M3076" s="122">
        <v>13630</v>
      </c>
      <c r="N3076" s="122">
        <v>13424.5</v>
      </c>
      <c r="O3076" s="37">
        <v>13424.5</v>
      </c>
      <c r="P3076" s="37">
        <v>13424.5</v>
      </c>
      <c r="Q3076" s="37">
        <v>13424.5</v>
      </c>
      <c r="R3076" s="37">
        <v>13424.5</v>
      </c>
      <c r="S3076" s="124">
        <v>13424.5</v>
      </c>
    </row>
    <row r="3077" spans="2:19">
      <c r="B3077" s="6">
        <v>1988</v>
      </c>
      <c r="C3077" s="37">
        <v>1705</v>
      </c>
      <c r="D3077" s="37"/>
      <c r="E3077" s="37"/>
      <c r="F3077" s="37"/>
      <c r="G3077" s="37"/>
      <c r="H3077" s="37"/>
      <c r="I3077" s="37"/>
      <c r="J3077" s="37"/>
      <c r="K3077" s="122">
        <v>5184.67</v>
      </c>
      <c r="L3077" s="122">
        <v>5184.67</v>
      </c>
      <c r="M3077" s="122">
        <v>5184.67</v>
      </c>
      <c r="N3077" s="122">
        <v>5184.67</v>
      </c>
      <c r="O3077" s="37">
        <v>5184.67</v>
      </c>
      <c r="P3077" s="37">
        <v>5184.67</v>
      </c>
      <c r="Q3077" s="37">
        <v>5184.67</v>
      </c>
      <c r="R3077" s="37">
        <v>5184.67</v>
      </c>
      <c r="S3077" s="124">
        <v>5184.67</v>
      </c>
    </row>
    <row r="3078" spans="2:19">
      <c r="B3078" s="6">
        <v>1987</v>
      </c>
      <c r="C3078" s="37">
        <v>162607</v>
      </c>
      <c r="D3078" s="37"/>
      <c r="E3078" s="37"/>
      <c r="F3078" s="37"/>
      <c r="G3078" s="37"/>
      <c r="H3078" s="37"/>
      <c r="I3078" s="37"/>
      <c r="J3078" s="37"/>
      <c r="K3078" s="122">
        <v>159440.41</v>
      </c>
      <c r="L3078" s="122">
        <v>159440.41</v>
      </c>
      <c r="M3078" s="122">
        <v>159440.41</v>
      </c>
      <c r="N3078" s="122">
        <v>159440.41</v>
      </c>
      <c r="O3078" s="37">
        <v>159440.41</v>
      </c>
      <c r="P3078" s="37">
        <v>159440.41</v>
      </c>
      <c r="Q3078" s="37">
        <v>158471.54999999999</v>
      </c>
      <c r="R3078" s="37">
        <v>158471.54999999999</v>
      </c>
      <c r="S3078" s="124">
        <v>158471.54999999999</v>
      </c>
    </row>
    <row r="3079" spans="2:19">
      <c r="B3079" s="6">
        <v>1986</v>
      </c>
      <c r="C3079" s="37">
        <v>146426</v>
      </c>
      <c r="D3079" s="37"/>
      <c r="E3079" s="37"/>
      <c r="F3079" s="37"/>
      <c r="G3079" s="37"/>
      <c r="H3079" s="37"/>
      <c r="I3079" s="37"/>
      <c r="J3079" s="37"/>
      <c r="K3079" s="122">
        <v>137371.01999999999</v>
      </c>
      <c r="L3079" s="122">
        <v>137371.01999999999</v>
      </c>
      <c r="M3079" s="122">
        <v>137371.01999999999</v>
      </c>
      <c r="N3079" s="122">
        <v>137371.01999999999</v>
      </c>
      <c r="O3079" s="37">
        <v>137371.01999999999</v>
      </c>
      <c r="P3079" s="37">
        <v>137371.01999999999</v>
      </c>
      <c r="Q3079" s="37">
        <v>137371.01999999999</v>
      </c>
      <c r="R3079" s="37">
        <v>137371.01999999999</v>
      </c>
      <c r="S3079" s="124">
        <v>137371.01999999999</v>
      </c>
    </row>
    <row r="3080" spans="2:19">
      <c r="B3080" s="6">
        <v>1985</v>
      </c>
      <c r="C3080" s="37">
        <v>125415</v>
      </c>
      <c r="D3080" s="37"/>
      <c r="E3080" s="37"/>
      <c r="F3080" s="37"/>
      <c r="G3080" s="37"/>
      <c r="H3080" s="37"/>
      <c r="I3080" s="37"/>
      <c r="J3080" s="37"/>
      <c r="K3080" s="122">
        <v>113020.14</v>
      </c>
      <c r="L3080" s="122">
        <v>118189.14</v>
      </c>
      <c r="M3080" s="122">
        <v>117453.21</v>
      </c>
      <c r="N3080" s="122">
        <v>114509.49</v>
      </c>
      <c r="O3080" s="37">
        <v>114509.49</v>
      </c>
      <c r="P3080" s="37">
        <v>114509.49</v>
      </c>
      <c r="Q3080" s="37">
        <v>114509.49</v>
      </c>
      <c r="R3080" s="37">
        <v>114509.49</v>
      </c>
      <c r="S3080" s="124">
        <v>114509.49</v>
      </c>
    </row>
    <row r="3081" spans="2:19">
      <c r="B3081" s="6">
        <v>1984</v>
      </c>
      <c r="C3081" s="37">
        <v>224419</v>
      </c>
      <c r="D3081" s="37"/>
      <c r="E3081" s="37"/>
      <c r="F3081" s="37"/>
      <c r="G3081" s="37"/>
      <c r="H3081" s="37"/>
      <c r="I3081" s="37"/>
      <c r="J3081" s="37"/>
      <c r="K3081" s="122">
        <v>204217.8</v>
      </c>
      <c r="L3081" s="122">
        <v>203196.2</v>
      </c>
      <c r="M3081" s="122">
        <v>203196.2</v>
      </c>
      <c r="N3081" s="122">
        <v>203196.2</v>
      </c>
      <c r="O3081" s="37">
        <v>203196.2</v>
      </c>
      <c r="P3081" s="37">
        <v>203196.2</v>
      </c>
      <c r="Q3081" s="37">
        <v>203196.2</v>
      </c>
      <c r="R3081" s="37">
        <v>203196.2</v>
      </c>
      <c r="S3081" s="124">
        <v>203196.2</v>
      </c>
    </row>
    <row r="3082" spans="2:19">
      <c r="B3082" s="6">
        <v>1983</v>
      </c>
      <c r="C3082" s="37">
        <v>166694</v>
      </c>
      <c r="D3082" s="37"/>
      <c r="E3082" s="37"/>
      <c r="F3082" s="37"/>
      <c r="G3082" s="37"/>
      <c r="H3082" s="37"/>
      <c r="I3082" s="37"/>
      <c r="J3082" s="37"/>
      <c r="K3082" s="122">
        <v>146015</v>
      </c>
      <c r="L3082" s="122">
        <v>146015</v>
      </c>
      <c r="M3082" s="122">
        <v>146015</v>
      </c>
      <c r="N3082" s="122">
        <v>146015</v>
      </c>
      <c r="O3082" s="37">
        <v>146015</v>
      </c>
      <c r="P3082" s="37">
        <v>146015</v>
      </c>
      <c r="Q3082" s="37">
        <v>146015</v>
      </c>
      <c r="R3082" s="37">
        <v>146015</v>
      </c>
      <c r="S3082" s="124">
        <v>146015</v>
      </c>
    </row>
    <row r="3083" spans="2:19">
      <c r="B3083" s="6">
        <v>1982</v>
      </c>
      <c r="C3083" s="37">
        <v>98783</v>
      </c>
      <c r="D3083" s="37"/>
      <c r="E3083" s="37"/>
      <c r="F3083" s="37"/>
      <c r="G3083" s="37"/>
      <c r="H3083" s="37"/>
      <c r="I3083" s="37"/>
      <c r="J3083" s="37"/>
      <c r="K3083" s="122">
        <v>90948</v>
      </c>
      <c r="L3083" s="122">
        <v>92162.880000000005</v>
      </c>
      <c r="M3083" s="122">
        <v>92162.880000000005</v>
      </c>
      <c r="N3083" s="122">
        <v>92162.880000000005</v>
      </c>
      <c r="O3083" s="37">
        <v>92162.880000000005</v>
      </c>
      <c r="P3083" s="37">
        <v>92162.880000000005</v>
      </c>
      <c r="Q3083" s="37">
        <v>92162.880000000005</v>
      </c>
      <c r="R3083" s="37">
        <v>92162.880000000005</v>
      </c>
      <c r="S3083" s="124">
        <v>92162.880000000005</v>
      </c>
    </row>
    <row r="3084" spans="2:19">
      <c r="B3084" s="6">
        <v>1981</v>
      </c>
      <c r="C3084" s="37">
        <v>157785</v>
      </c>
      <c r="D3084" s="37"/>
      <c r="E3084" s="37"/>
      <c r="F3084" s="37"/>
      <c r="G3084" s="37"/>
      <c r="H3084" s="37"/>
      <c r="I3084" s="37"/>
      <c r="J3084" s="37"/>
      <c r="K3084" s="122">
        <v>150416</v>
      </c>
      <c r="L3084" s="122">
        <v>150416</v>
      </c>
      <c r="M3084" s="122">
        <v>150416</v>
      </c>
      <c r="N3084" s="122">
        <v>150416</v>
      </c>
      <c r="O3084" s="37">
        <v>150416</v>
      </c>
      <c r="P3084" s="37">
        <v>150416</v>
      </c>
      <c r="Q3084" s="37">
        <v>150416</v>
      </c>
      <c r="R3084" s="37">
        <v>150416</v>
      </c>
      <c r="S3084" s="124">
        <v>150416</v>
      </c>
    </row>
    <row r="3085" spans="2:19">
      <c r="B3085" s="6">
        <v>1980</v>
      </c>
      <c r="C3085" s="37">
        <v>185631</v>
      </c>
      <c r="D3085" s="37"/>
      <c r="E3085" s="37"/>
      <c r="F3085" s="37"/>
      <c r="G3085" s="37"/>
      <c r="H3085" s="37"/>
      <c r="I3085" s="37"/>
      <c r="J3085" s="37"/>
      <c r="K3085" s="122">
        <v>160270</v>
      </c>
      <c r="L3085" s="122">
        <v>159603.71</v>
      </c>
      <c r="M3085" s="122">
        <v>159603.71</v>
      </c>
      <c r="N3085" s="122">
        <v>159603.71</v>
      </c>
      <c r="O3085" s="37">
        <v>159603.71</v>
      </c>
      <c r="P3085" s="37">
        <v>159603.71</v>
      </c>
      <c r="Q3085" s="37">
        <v>159603.71</v>
      </c>
      <c r="R3085" s="37">
        <v>159603.71</v>
      </c>
      <c r="S3085" s="124">
        <v>159603.71</v>
      </c>
    </row>
    <row r="3086" spans="2:19">
      <c r="B3086" s="6">
        <v>1979</v>
      </c>
      <c r="C3086" s="37">
        <v>211123</v>
      </c>
      <c r="D3086" s="37"/>
      <c r="E3086" s="37"/>
      <c r="F3086" s="37"/>
      <c r="G3086" s="37"/>
      <c r="H3086" s="37"/>
      <c r="I3086" s="37"/>
      <c r="J3086" s="37"/>
      <c r="K3086" s="122">
        <v>182332</v>
      </c>
      <c r="L3086" s="122">
        <v>182332</v>
      </c>
      <c r="M3086" s="122">
        <v>182332</v>
      </c>
      <c r="N3086" s="122">
        <v>182332</v>
      </c>
      <c r="O3086" s="37">
        <v>182332</v>
      </c>
      <c r="P3086" s="37">
        <v>182332</v>
      </c>
      <c r="Q3086" s="37">
        <v>182332</v>
      </c>
      <c r="R3086" s="37">
        <v>182332</v>
      </c>
      <c r="S3086" s="124">
        <v>182332</v>
      </c>
    </row>
    <row r="3087" spans="2:19">
      <c r="B3087" s="6">
        <v>1978</v>
      </c>
      <c r="C3087" s="37">
        <v>222991</v>
      </c>
      <c r="D3087" s="37"/>
      <c r="E3087" s="37"/>
      <c r="F3087" s="37"/>
      <c r="G3087" s="37"/>
      <c r="H3087" s="37"/>
      <c r="I3087" s="37"/>
      <c r="J3087" s="37"/>
      <c r="K3087" s="122">
        <v>203345.56</v>
      </c>
      <c r="L3087" s="122">
        <v>203345.56</v>
      </c>
      <c r="M3087" s="122">
        <v>203345.56</v>
      </c>
      <c r="N3087" s="122">
        <v>203345.56</v>
      </c>
      <c r="O3087" s="37">
        <v>203345.56</v>
      </c>
      <c r="P3087" s="37">
        <v>203345.56</v>
      </c>
      <c r="Q3087" s="37">
        <v>203345.56</v>
      </c>
      <c r="R3087" s="37">
        <v>203345.56</v>
      </c>
      <c r="S3087" s="124">
        <v>203345.56</v>
      </c>
    </row>
    <row r="3088" spans="2:19">
      <c r="B3088" s="6">
        <v>1977</v>
      </c>
      <c r="C3088" s="37">
        <v>179754</v>
      </c>
      <c r="D3088" s="37"/>
      <c r="E3088" s="37"/>
      <c r="F3088" s="37"/>
      <c r="G3088" s="37"/>
      <c r="H3088" s="37"/>
      <c r="I3088" s="37"/>
      <c r="J3088" s="37"/>
      <c r="K3088" s="122">
        <v>158186.12</v>
      </c>
      <c r="L3088" s="122">
        <v>158186.12</v>
      </c>
      <c r="M3088" s="122">
        <v>158186.12</v>
      </c>
      <c r="N3088" s="122">
        <v>158186.12</v>
      </c>
      <c r="O3088" s="37">
        <v>158186.12</v>
      </c>
      <c r="P3088" s="37">
        <v>158186.12</v>
      </c>
      <c r="Q3088" s="37">
        <v>157122.23999999999</v>
      </c>
      <c r="R3088" s="37">
        <v>157122.23999999999</v>
      </c>
      <c r="S3088" s="124">
        <v>157122.23999999999</v>
      </c>
    </row>
    <row r="3089" spans="2:19">
      <c r="B3089" s="6">
        <v>1976</v>
      </c>
      <c r="C3089" s="37">
        <v>136154</v>
      </c>
      <c r="D3089" s="37"/>
      <c r="E3089" s="37"/>
      <c r="F3089" s="37"/>
      <c r="G3089" s="37"/>
      <c r="H3089" s="37"/>
      <c r="I3089" s="37"/>
      <c r="J3089" s="37"/>
      <c r="K3089" s="122">
        <v>121472.53</v>
      </c>
      <c r="L3089" s="122">
        <v>121472.53</v>
      </c>
      <c r="M3089" s="122">
        <v>121472.53</v>
      </c>
      <c r="N3089" s="122">
        <v>121472.53</v>
      </c>
      <c r="O3089" s="37">
        <v>121472.53</v>
      </c>
      <c r="P3089" s="37">
        <v>121472.53</v>
      </c>
      <c r="Q3089" s="37">
        <v>121472.53</v>
      </c>
      <c r="R3089" s="37">
        <v>121472.53</v>
      </c>
      <c r="S3089" s="124">
        <v>121472.53</v>
      </c>
    </row>
    <row r="3090" spans="2:19">
      <c r="B3090" s="6">
        <v>1975</v>
      </c>
      <c r="C3090" s="37">
        <v>106779</v>
      </c>
      <c r="D3090" s="37"/>
      <c r="E3090" s="37"/>
      <c r="F3090" s="37"/>
      <c r="G3090" s="37"/>
      <c r="H3090" s="37"/>
      <c r="I3090" s="37"/>
      <c r="J3090" s="37"/>
      <c r="K3090" s="122">
        <v>92089</v>
      </c>
      <c r="L3090" s="122">
        <v>92089</v>
      </c>
      <c r="M3090" s="122">
        <v>92089</v>
      </c>
      <c r="N3090" s="122">
        <v>92089</v>
      </c>
      <c r="O3090" s="37">
        <v>91614.76</v>
      </c>
      <c r="P3090" s="37">
        <v>91614.76</v>
      </c>
      <c r="Q3090" s="37">
        <v>91614.76</v>
      </c>
      <c r="R3090" s="37">
        <v>91614.76</v>
      </c>
      <c r="S3090" s="124">
        <v>91614.76</v>
      </c>
    </row>
    <row r="3091" spans="2:19">
      <c r="B3091" s="6">
        <v>1974</v>
      </c>
      <c r="C3091" s="37">
        <v>117038</v>
      </c>
      <c r="D3091" s="37"/>
      <c r="E3091" s="37"/>
      <c r="F3091" s="37"/>
      <c r="G3091" s="37"/>
      <c r="H3091" s="37"/>
      <c r="I3091" s="37"/>
      <c r="J3091" s="37"/>
      <c r="K3091" s="122">
        <v>104133</v>
      </c>
      <c r="L3091" s="122">
        <v>104133</v>
      </c>
      <c r="M3091" s="122">
        <v>104133</v>
      </c>
      <c r="N3091" s="122">
        <v>104133</v>
      </c>
      <c r="O3091" s="37">
        <v>104133</v>
      </c>
      <c r="P3091" s="37">
        <v>104133</v>
      </c>
      <c r="Q3091" s="37">
        <v>104133</v>
      </c>
      <c r="R3091" s="37">
        <v>104133</v>
      </c>
      <c r="S3091" s="124">
        <v>104133</v>
      </c>
    </row>
    <row r="3092" spans="2:19">
      <c r="B3092" s="6">
        <v>1973</v>
      </c>
      <c r="C3092" s="37">
        <v>187043</v>
      </c>
      <c r="D3092" s="37"/>
      <c r="E3092" s="37"/>
      <c r="F3092" s="37"/>
      <c r="G3092" s="37"/>
      <c r="H3092" s="37"/>
      <c r="I3092" s="37"/>
      <c r="J3092" s="37"/>
      <c r="K3092" s="122">
        <v>153849.93</v>
      </c>
      <c r="L3092" s="122">
        <v>153849.93</v>
      </c>
      <c r="M3092" s="122">
        <v>153849.93</v>
      </c>
      <c r="N3092" s="122">
        <v>153849.93</v>
      </c>
      <c r="O3092" s="37">
        <v>153849.93</v>
      </c>
      <c r="P3092" s="37">
        <v>153849.93</v>
      </c>
      <c r="Q3092" s="37">
        <v>153849.93</v>
      </c>
      <c r="R3092" s="37">
        <v>153849.93</v>
      </c>
      <c r="S3092" s="124">
        <v>153849.93</v>
      </c>
    </row>
    <row r="3093" spans="2:19">
      <c r="B3093" s="6">
        <v>1972</v>
      </c>
      <c r="C3093" s="37">
        <v>142920</v>
      </c>
      <c r="D3093" s="37"/>
      <c r="E3093" s="37"/>
      <c r="F3093" s="37"/>
      <c r="G3093" s="37"/>
      <c r="H3093" s="37"/>
      <c r="I3093" s="37"/>
      <c r="J3093" s="37"/>
      <c r="K3093" s="122">
        <v>124968.34</v>
      </c>
      <c r="L3093" s="122">
        <v>124968.34</v>
      </c>
      <c r="M3093" s="122">
        <v>124968.34</v>
      </c>
      <c r="N3093" s="122">
        <v>124968.34</v>
      </c>
      <c r="O3093" s="37">
        <v>124968.34</v>
      </c>
      <c r="P3093" s="37">
        <v>124968.34</v>
      </c>
      <c r="Q3093" s="37">
        <v>124968.34</v>
      </c>
      <c r="R3093" s="37">
        <v>124968.34</v>
      </c>
      <c r="S3093" s="124">
        <v>124968.34</v>
      </c>
    </row>
    <row r="3094" spans="2:19">
      <c r="B3094" s="6">
        <v>1971</v>
      </c>
      <c r="C3094" s="37">
        <v>98745</v>
      </c>
      <c r="D3094" s="37"/>
      <c r="E3094" s="37"/>
      <c r="F3094" s="37"/>
      <c r="G3094" s="37"/>
      <c r="H3094" s="37"/>
      <c r="I3094" s="37"/>
      <c r="J3094" s="37"/>
      <c r="K3094" s="122">
        <v>82388</v>
      </c>
      <c r="L3094" s="122">
        <v>82388</v>
      </c>
      <c r="M3094" s="122">
        <v>82388</v>
      </c>
      <c r="N3094" s="122">
        <v>82388</v>
      </c>
      <c r="O3094" s="37">
        <v>82388</v>
      </c>
      <c r="P3094" s="37">
        <v>82388</v>
      </c>
      <c r="Q3094" s="37">
        <v>82038.58</v>
      </c>
      <c r="R3094" s="37">
        <v>82038.58</v>
      </c>
      <c r="S3094" s="124">
        <v>82038.58</v>
      </c>
    </row>
    <row r="3095" spans="2:19">
      <c r="B3095" s="6">
        <v>1970</v>
      </c>
      <c r="C3095" s="37">
        <v>115792</v>
      </c>
      <c r="D3095" s="37"/>
      <c r="E3095" s="37"/>
      <c r="F3095" s="37"/>
      <c r="G3095" s="37"/>
      <c r="H3095" s="37"/>
      <c r="I3095" s="37"/>
      <c r="J3095" s="37"/>
      <c r="K3095" s="122">
        <v>99078.97</v>
      </c>
      <c r="L3095" s="122">
        <v>98665.57</v>
      </c>
      <c r="M3095" s="122">
        <v>98665.57</v>
      </c>
      <c r="N3095" s="122">
        <v>98665.57</v>
      </c>
      <c r="O3095" s="37">
        <v>98252.160000000003</v>
      </c>
      <c r="P3095" s="37">
        <v>98252.160000000003</v>
      </c>
      <c r="Q3095" s="37">
        <v>98252.160000000003</v>
      </c>
      <c r="R3095" s="37">
        <v>98252.160000000003</v>
      </c>
      <c r="S3095" s="124">
        <v>98252.160000000003</v>
      </c>
    </row>
    <row r="3096" spans="2:19">
      <c r="B3096" s="6">
        <v>1969</v>
      </c>
      <c r="C3096" s="37">
        <v>106145</v>
      </c>
      <c r="D3096" s="37"/>
      <c r="E3096" s="37"/>
      <c r="F3096" s="37"/>
      <c r="G3096" s="37"/>
      <c r="H3096" s="37"/>
      <c r="I3096" s="37"/>
      <c r="J3096" s="37"/>
      <c r="K3096" s="122">
        <v>92480.82</v>
      </c>
      <c r="L3096" s="122">
        <v>92480.82</v>
      </c>
      <c r="M3096" s="122">
        <v>92480.82</v>
      </c>
      <c r="N3096" s="122">
        <v>92480.82</v>
      </c>
      <c r="O3096" s="37">
        <v>92480.82</v>
      </c>
      <c r="P3096" s="37">
        <v>92480.82</v>
      </c>
      <c r="Q3096" s="37">
        <v>92480.82</v>
      </c>
      <c r="R3096" s="37">
        <v>92480.82</v>
      </c>
      <c r="S3096" s="124">
        <v>92480.82</v>
      </c>
    </row>
    <row r="3097" spans="2:19">
      <c r="B3097" s="6">
        <v>1968</v>
      </c>
      <c r="C3097" s="37">
        <v>92579</v>
      </c>
      <c r="D3097" s="37"/>
      <c r="E3097" s="37"/>
      <c r="F3097" s="37"/>
      <c r="G3097" s="37"/>
      <c r="H3097" s="37"/>
      <c r="I3097" s="37"/>
      <c r="J3097" s="37"/>
      <c r="K3097" s="122">
        <v>81279</v>
      </c>
      <c r="L3097" s="122">
        <v>81279</v>
      </c>
      <c r="M3097" s="122">
        <v>81279</v>
      </c>
      <c r="N3097" s="122">
        <v>81279</v>
      </c>
      <c r="O3097" s="37">
        <v>81279</v>
      </c>
      <c r="P3097" s="37">
        <v>81279</v>
      </c>
      <c r="Q3097" s="37">
        <v>81279</v>
      </c>
      <c r="R3097" s="37">
        <v>81279</v>
      </c>
      <c r="S3097" s="124">
        <v>81279</v>
      </c>
    </row>
    <row r="3098" spans="2:19">
      <c r="B3098" s="6">
        <v>1967</v>
      </c>
      <c r="C3098" s="37">
        <v>115577</v>
      </c>
      <c r="D3098" s="37"/>
      <c r="E3098" s="37"/>
      <c r="F3098" s="37"/>
      <c r="G3098" s="37"/>
      <c r="H3098" s="37"/>
      <c r="I3098" s="37"/>
      <c r="J3098" s="37"/>
      <c r="K3098" s="122">
        <v>101754</v>
      </c>
      <c r="L3098" s="122">
        <v>101754</v>
      </c>
      <c r="M3098" s="122">
        <v>101754</v>
      </c>
      <c r="N3098" s="122">
        <v>101754</v>
      </c>
      <c r="O3098" s="37">
        <v>101754</v>
      </c>
      <c r="P3098" s="37">
        <v>101754</v>
      </c>
      <c r="Q3098" s="37">
        <v>101754</v>
      </c>
      <c r="R3098" s="37">
        <v>101754</v>
      </c>
      <c r="S3098" s="124">
        <v>101754</v>
      </c>
    </row>
    <row r="3099" spans="2:19">
      <c r="B3099" s="6">
        <v>1966</v>
      </c>
      <c r="C3099" s="37">
        <v>110309</v>
      </c>
      <c r="D3099" s="37"/>
      <c r="E3099" s="37"/>
      <c r="F3099" s="37"/>
      <c r="G3099" s="37"/>
      <c r="H3099" s="37"/>
      <c r="I3099" s="37"/>
      <c r="J3099" s="37"/>
      <c r="K3099" s="122">
        <v>104317</v>
      </c>
      <c r="L3099" s="122">
        <v>104317</v>
      </c>
      <c r="M3099" s="122">
        <v>104317</v>
      </c>
      <c r="N3099" s="122">
        <v>104317</v>
      </c>
      <c r="O3099" s="37">
        <v>104317</v>
      </c>
      <c r="P3099" s="37">
        <v>104317</v>
      </c>
      <c r="Q3099" s="37">
        <v>95182.84</v>
      </c>
      <c r="R3099" s="37">
        <v>95182.84</v>
      </c>
      <c r="S3099" s="124">
        <v>95182.84</v>
      </c>
    </row>
    <row r="3100" spans="2:19">
      <c r="B3100" s="6">
        <v>1965</v>
      </c>
      <c r="C3100" s="37">
        <v>95868</v>
      </c>
      <c r="D3100" s="37"/>
      <c r="E3100" s="37"/>
      <c r="F3100" s="37"/>
      <c r="G3100" s="37"/>
      <c r="H3100" s="37"/>
      <c r="I3100" s="37"/>
      <c r="J3100" s="37"/>
      <c r="K3100" s="122">
        <v>80913.759999999995</v>
      </c>
      <c r="L3100" s="122">
        <v>80913.759999999995</v>
      </c>
      <c r="M3100" s="122">
        <v>80913.759999999995</v>
      </c>
      <c r="N3100" s="122">
        <v>80913.759999999995</v>
      </c>
      <c r="O3100" s="37">
        <v>80913.759999999995</v>
      </c>
      <c r="P3100" s="37">
        <v>80913.759999999995</v>
      </c>
      <c r="Q3100" s="37">
        <v>80913.759999999995</v>
      </c>
      <c r="R3100" s="37">
        <v>80913.759999999995</v>
      </c>
      <c r="S3100" s="124">
        <v>80913.759999999995</v>
      </c>
    </row>
    <row r="3101" spans="2:19">
      <c r="B3101" s="6">
        <v>1964</v>
      </c>
      <c r="C3101" s="37">
        <v>85921</v>
      </c>
      <c r="D3101" s="37"/>
      <c r="E3101" s="37"/>
      <c r="F3101" s="37"/>
      <c r="G3101" s="37"/>
      <c r="H3101" s="37"/>
      <c r="I3101" s="37"/>
      <c r="J3101" s="37"/>
      <c r="K3101" s="122">
        <v>82293</v>
      </c>
      <c r="L3101" s="122">
        <v>82293</v>
      </c>
      <c r="M3101" s="122">
        <v>82293</v>
      </c>
      <c r="N3101" s="122">
        <v>82293</v>
      </c>
      <c r="O3101" s="37">
        <v>82293</v>
      </c>
      <c r="P3101" s="37">
        <v>82293</v>
      </c>
      <c r="Q3101" s="37">
        <v>82293</v>
      </c>
      <c r="R3101" s="37">
        <v>82293</v>
      </c>
      <c r="S3101" s="124">
        <v>82293</v>
      </c>
    </row>
    <row r="3102" spans="2:19">
      <c r="B3102" s="6">
        <v>1963</v>
      </c>
      <c r="C3102" s="37">
        <v>100496</v>
      </c>
      <c r="D3102" s="37"/>
      <c r="E3102" s="37"/>
      <c r="F3102" s="37"/>
      <c r="G3102" s="37"/>
      <c r="H3102" s="37"/>
      <c r="I3102" s="37"/>
      <c r="J3102" s="37"/>
      <c r="K3102" s="122">
        <v>95725.88</v>
      </c>
      <c r="L3102" s="122">
        <v>95725.88</v>
      </c>
      <c r="M3102" s="122">
        <v>95725.88</v>
      </c>
      <c r="N3102" s="122">
        <v>95725.88</v>
      </c>
      <c r="O3102" s="37">
        <v>95725.88</v>
      </c>
      <c r="P3102" s="37">
        <v>95725.88</v>
      </c>
      <c r="Q3102" s="37">
        <v>95725.88</v>
      </c>
      <c r="R3102" s="37">
        <v>95725.88</v>
      </c>
      <c r="S3102" s="124">
        <v>95725.88</v>
      </c>
    </row>
    <row r="3103" spans="2:19">
      <c r="B3103" s="6">
        <v>1962</v>
      </c>
      <c r="C3103" s="37">
        <v>73104</v>
      </c>
      <c r="D3103" s="37"/>
      <c r="E3103" s="37"/>
      <c r="F3103" s="37"/>
      <c r="G3103" s="37"/>
      <c r="H3103" s="37"/>
      <c r="I3103" s="37"/>
      <c r="J3103" s="37"/>
      <c r="K3103" s="122">
        <v>63297.919999999998</v>
      </c>
      <c r="L3103" s="122">
        <v>63297.919999999998</v>
      </c>
      <c r="M3103" s="122">
        <v>63297.919999999998</v>
      </c>
      <c r="N3103" s="122">
        <v>63297.919999999998</v>
      </c>
      <c r="O3103" s="37">
        <v>63297.919999999998</v>
      </c>
      <c r="P3103" s="37">
        <v>63297.919999999998</v>
      </c>
      <c r="Q3103" s="37">
        <v>63297.919999999998</v>
      </c>
      <c r="R3103" s="37">
        <v>63297.919999999998</v>
      </c>
      <c r="S3103" s="124">
        <v>63297.919999999998</v>
      </c>
    </row>
    <row r="3104" spans="2:19">
      <c r="B3104" s="6">
        <v>1961</v>
      </c>
      <c r="C3104" s="37">
        <v>88358</v>
      </c>
      <c r="D3104" s="37"/>
      <c r="E3104" s="37"/>
      <c r="F3104" s="37"/>
      <c r="G3104" s="37"/>
      <c r="H3104" s="37"/>
      <c r="I3104" s="37"/>
      <c r="J3104" s="37"/>
      <c r="K3104" s="122">
        <v>70087</v>
      </c>
      <c r="L3104" s="122">
        <v>70087</v>
      </c>
      <c r="M3104" s="122">
        <v>70087</v>
      </c>
      <c r="N3104" s="122">
        <v>70087</v>
      </c>
      <c r="O3104" s="37">
        <v>70087</v>
      </c>
      <c r="P3104" s="37">
        <v>70087</v>
      </c>
      <c r="Q3104" s="37">
        <v>70087</v>
      </c>
      <c r="R3104" s="37">
        <v>70087</v>
      </c>
      <c r="S3104" s="124">
        <v>70087</v>
      </c>
    </row>
    <row r="3105" spans="2:19">
      <c r="B3105" s="6">
        <v>1960</v>
      </c>
      <c r="C3105" s="37">
        <v>54871.97</v>
      </c>
      <c r="D3105" s="37"/>
      <c r="E3105" s="37"/>
      <c r="F3105" s="37"/>
      <c r="G3105" s="37"/>
      <c r="H3105" s="37"/>
      <c r="I3105" s="37"/>
      <c r="J3105" s="37"/>
      <c r="K3105" s="122">
        <v>44137.279999999999</v>
      </c>
      <c r="L3105" s="122">
        <v>44137.279999999999</v>
      </c>
      <c r="M3105" s="122">
        <v>44137.279999999999</v>
      </c>
      <c r="N3105" s="122">
        <v>44137.279999999999</v>
      </c>
      <c r="O3105" s="37">
        <v>44137.279999999999</v>
      </c>
      <c r="P3105" s="37">
        <v>44137.279999999999</v>
      </c>
      <c r="Q3105" s="37">
        <v>44137.279999999999</v>
      </c>
      <c r="R3105" s="37">
        <v>44137.279999999999</v>
      </c>
      <c r="S3105" s="124">
        <v>44137.279999999999</v>
      </c>
    </row>
    <row r="3106" spans="2:19">
      <c r="B3106" s="6">
        <v>1959</v>
      </c>
      <c r="C3106" s="37">
        <v>43708</v>
      </c>
      <c r="D3106" s="37"/>
      <c r="E3106" s="37"/>
      <c r="F3106" s="37"/>
      <c r="G3106" s="37"/>
      <c r="H3106" s="37"/>
      <c r="I3106" s="37"/>
      <c r="J3106" s="37"/>
      <c r="K3106" s="122">
        <v>32071</v>
      </c>
      <c r="L3106" s="122">
        <v>32071</v>
      </c>
      <c r="M3106" s="122">
        <v>32071</v>
      </c>
      <c r="N3106" s="122">
        <v>32071</v>
      </c>
      <c r="O3106" s="37">
        <v>32071</v>
      </c>
      <c r="P3106" s="37">
        <v>32071</v>
      </c>
      <c r="Q3106" s="37">
        <v>32071</v>
      </c>
      <c r="R3106" s="37">
        <v>32071</v>
      </c>
      <c r="S3106" s="124">
        <v>32071</v>
      </c>
    </row>
    <row r="3107" spans="2:19">
      <c r="B3107" s="6">
        <v>1958</v>
      </c>
      <c r="C3107" s="37">
        <v>36591</v>
      </c>
      <c r="D3107" s="37"/>
      <c r="E3107" s="37"/>
      <c r="F3107" s="37"/>
      <c r="G3107" s="37"/>
      <c r="H3107" s="37"/>
      <c r="I3107" s="37"/>
      <c r="J3107" s="37"/>
      <c r="K3107" s="122">
        <v>30560.18</v>
      </c>
      <c r="L3107" s="122">
        <v>30560.18</v>
      </c>
      <c r="M3107" s="122">
        <v>30560.18</v>
      </c>
      <c r="N3107" s="122">
        <v>30560.18</v>
      </c>
      <c r="O3107" s="37">
        <v>30560.18</v>
      </c>
      <c r="P3107" s="37">
        <v>30560.18</v>
      </c>
      <c r="Q3107" s="37">
        <v>30560.18</v>
      </c>
      <c r="R3107" s="37">
        <v>30560.18</v>
      </c>
      <c r="S3107" s="124">
        <v>30560.18</v>
      </c>
    </row>
    <row r="3108" spans="2:19">
      <c r="B3108" s="6">
        <v>1957</v>
      </c>
      <c r="C3108" s="37">
        <v>61556</v>
      </c>
      <c r="D3108" s="37"/>
      <c r="E3108" s="37"/>
      <c r="F3108" s="37"/>
      <c r="G3108" s="37"/>
      <c r="H3108" s="37"/>
      <c r="I3108" s="37"/>
      <c r="J3108" s="37"/>
      <c r="K3108" s="122">
        <v>59420</v>
      </c>
      <c r="L3108" s="122">
        <v>59420</v>
      </c>
      <c r="M3108" s="122">
        <v>59420</v>
      </c>
      <c r="N3108" s="122">
        <v>59420</v>
      </c>
      <c r="O3108" s="37">
        <v>59420</v>
      </c>
      <c r="P3108" s="37">
        <v>59420</v>
      </c>
      <c r="Q3108" s="37">
        <v>59420</v>
      </c>
      <c r="R3108" s="37">
        <v>59420</v>
      </c>
      <c r="S3108" s="124">
        <v>59420</v>
      </c>
    </row>
    <row r="3109" spans="2:19">
      <c r="B3109" s="6">
        <v>1956</v>
      </c>
      <c r="C3109" s="37">
        <v>40028</v>
      </c>
      <c r="D3109" s="37"/>
      <c r="E3109" s="37"/>
      <c r="F3109" s="37"/>
      <c r="G3109" s="37"/>
      <c r="H3109" s="37"/>
      <c r="I3109" s="37"/>
      <c r="J3109" s="37"/>
      <c r="K3109" s="122">
        <v>37865.26</v>
      </c>
      <c r="L3109" s="122">
        <v>37865.26</v>
      </c>
      <c r="M3109" s="122">
        <v>37865.26</v>
      </c>
      <c r="N3109" s="122">
        <v>37865.26</v>
      </c>
      <c r="O3109" s="37">
        <v>37865.26</v>
      </c>
      <c r="P3109" s="37">
        <v>37865.26</v>
      </c>
      <c r="Q3109" s="37">
        <v>37865.26</v>
      </c>
      <c r="R3109" s="37">
        <v>37865.26</v>
      </c>
      <c r="S3109" s="124">
        <v>37865.26</v>
      </c>
    </row>
    <row r="3110" spans="2:19">
      <c r="B3110" s="6">
        <v>1955</v>
      </c>
      <c r="C3110" s="37">
        <v>22919</v>
      </c>
      <c r="D3110" s="37"/>
      <c r="E3110" s="37"/>
      <c r="F3110" s="37"/>
      <c r="G3110" s="37"/>
      <c r="H3110" s="37"/>
      <c r="I3110" s="37"/>
      <c r="J3110" s="37"/>
      <c r="K3110" s="122">
        <v>18561</v>
      </c>
      <c r="L3110" s="122">
        <v>18561</v>
      </c>
      <c r="M3110" s="122">
        <v>18561</v>
      </c>
      <c r="N3110" s="122">
        <v>18561</v>
      </c>
      <c r="O3110" s="37">
        <v>18561</v>
      </c>
      <c r="P3110" s="37">
        <v>18561</v>
      </c>
      <c r="Q3110" s="37">
        <v>18561</v>
      </c>
      <c r="R3110" s="37">
        <v>18561</v>
      </c>
      <c r="S3110" s="124">
        <v>18561</v>
      </c>
    </row>
    <row r="3111" spans="2:19">
      <c r="B3111" s="6">
        <v>1954</v>
      </c>
      <c r="C3111" s="37">
        <v>15762</v>
      </c>
      <c r="D3111" s="37"/>
      <c r="E3111" s="37"/>
      <c r="F3111" s="37"/>
      <c r="G3111" s="37"/>
      <c r="H3111" s="37"/>
      <c r="I3111" s="37"/>
      <c r="J3111" s="37"/>
      <c r="K3111" s="122">
        <v>15103</v>
      </c>
      <c r="L3111" s="122">
        <v>15103</v>
      </c>
      <c r="M3111" s="122">
        <v>15103</v>
      </c>
      <c r="N3111" s="122">
        <v>15103</v>
      </c>
      <c r="O3111" s="37">
        <v>15103</v>
      </c>
      <c r="P3111" s="37">
        <v>15103</v>
      </c>
      <c r="Q3111" s="37">
        <v>15103</v>
      </c>
      <c r="R3111" s="37">
        <v>15103</v>
      </c>
      <c r="S3111" s="124">
        <v>15103</v>
      </c>
    </row>
    <row r="3112" spans="2:19">
      <c r="B3112" s="6">
        <v>1953</v>
      </c>
      <c r="C3112" s="37">
        <v>15241</v>
      </c>
      <c r="D3112" s="37"/>
      <c r="E3112" s="37"/>
      <c r="F3112" s="37"/>
      <c r="G3112" s="37"/>
      <c r="H3112" s="37"/>
      <c r="I3112" s="37"/>
      <c r="J3112" s="37"/>
      <c r="K3112" s="122">
        <v>14455</v>
      </c>
      <c r="L3112" s="122">
        <v>14455</v>
      </c>
      <c r="M3112" s="122">
        <v>14455</v>
      </c>
      <c r="N3112" s="122">
        <v>14455</v>
      </c>
      <c r="O3112" s="37">
        <v>14455</v>
      </c>
      <c r="P3112" s="37">
        <v>14455</v>
      </c>
      <c r="Q3112" s="37">
        <v>14455</v>
      </c>
      <c r="R3112" s="37">
        <v>14455</v>
      </c>
      <c r="S3112" s="124">
        <v>14455</v>
      </c>
    </row>
    <row r="3113" spans="2:19">
      <c r="B3113" s="6">
        <v>1952</v>
      </c>
      <c r="C3113" s="37">
        <v>14274</v>
      </c>
      <c r="D3113" s="37"/>
      <c r="E3113" s="37"/>
      <c r="F3113" s="37"/>
      <c r="G3113" s="37"/>
      <c r="H3113" s="37"/>
      <c r="I3113" s="37"/>
      <c r="J3113" s="37"/>
      <c r="K3113" s="122">
        <v>13842</v>
      </c>
      <c r="L3113" s="122">
        <v>13842</v>
      </c>
      <c r="M3113" s="122">
        <v>13842</v>
      </c>
      <c r="N3113" s="122">
        <v>13842</v>
      </c>
      <c r="O3113" s="37">
        <v>13842</v>
      </c>
      <c r="P3113" s="37">
        <v>13842</v>
      </c>
      <c r="Q3113" s="37">
        <v>13842</v>
      </c>
      <c r="R3113" s="37">
        <v>13842</v>
      </c>
      <c r="S3113" s="124">
        <v>13842</v>
      </c>
    </row>
    <row r="3114" spans="2:19">
      <c r="B3114" s="6">
        <v>1951</v>
      </c>
      <c r="C3114" s="37">
        <v>10973</v>
      </c>
      <c r="D3114" s="37"/>
      <c r="E3114" s="37"/>
      <c r="F3114" s="37"/>
      <c r="G3114" s="37"/>
      <c r="H3114" s="37"/>
      <c r="I3114" s="37"/>
      <c r="J3114" s="37"/>
      <c r="K3114" s="122">
        <v>9225</v>
      </c>
      <c r="L3114" s="122">
        <v>9225</v>
      </c>
      <c r="M3114" s="122">
        <v>9225</v>
      </c>
      <c r="N3114" s="122">
        <v>9225</v>
      </c>
      <c r="O3114" s="37">
        <v>9225</v>
      </c>
      <c r="P3114" s="37">
        <v>9225</v>
      </c>
      <c r="Q3114" s="37">
        <v>9225</v>
      </c>
      <c r="R3114" s="37">
        <v>9225</v>
      </c>
      <c r="S3114" s="124">
        <v>9225</v>
      </c>
    </row>
    <row r="3115" spans="2:19">
      <c r="B3115" s="6">
        <v>1950</v>
      </c>
      <c r="C3115" s="37">
        <v>13176</v>
      </c>
      <c r="D3115" s="37"/>
      <c r="E3115" s="37"/>
      <c r="F3115" s="37"/>
      <c r="G3115" s="37"/>
      <c r="H3115" s="37"/>
      <c r="I3115" s="37"/>
      <c r="J3115" s="37"/>
      <c r="K3115" s="122">
        <v>11951</v>
      </c>
      <c r="L3115" s="122">
        <v>11951</v>
      </c>
      <c r="M3115" s="122">
        <v>11951</v>
      </c>
      <c r="N3115" s="122">
        <v>11951</v>
      </c>
      <c r="O3115" s="37">
        <v>11951</v>
      </c>
      <c r="P3115" s="37">
        <v>11951</v>
      </c>
      <c r="Q3115" s="37">
        <v>11951</v>
      </c>
      <c r="R3115" s="37">
        <v>11951</v>
      </c>
      <c r="S3115" s="124">
        <v>11951</v>
      </c>
    </row>
    <row r="3116" spans="2:19">
      <c r="B3116" s="6">
        <v>1949</v>
      </c>
      <c r="C3116" s="37">
        <v>12511.67</v>
      </c>
      <c r="D3116" s="37"/>
      <c r="E3116" s="37"/>
      <c r="F3116" s="37"/>
      <c r="G3116" s="37"/>
      <c r="H3116" s="37"/>
      <c r="I3116" s="37"/>
      <c r="J3116" s="37"/>
      <c r="K3116" s="122">
        <v>10873</v>
      </c>
      <c r="L3116" s="122">
        <v>10873</v>
      </c>
      <c r="M3116" s="122">
        <v>10873</v>
      </c>
      <c r="N3116" s="122">
        <v>10873</v>
      </c>
      <c r="O3116" s="37">
        <v>10873</v>
      </c>
      <c r="P3116" s="37">
        <v>10873</v>
      </c>
      <c r="Q3116" s="37">
        <v>10873</v>
      </c>
      <c r="R3116" s="37">
        <v>10873</v>
      </c>
      <c r="S3116" s="124">
        <v>10873</v>
      </c>
    </row>
    <row r="3117" spans="2:19">
      <c r="B3117" s="6">
        <v>1948</v>
      </c>
      <c r="C3117" s="37">
        <v>3346</v>
      </c>
      <c r="D3117" s="37"/>
      <c r="E3117" s="37"/>
      <c r="F3117" s="37"/>
      <c r="G3117" s="37"/>
      <c r="H3117" s="37"/>
      <c r="I3117" s="37"/>
      <c r="J3117" s="37"/>
      <c r="K3117" s="122">
        <v>3215</v>
      </c>
      <c r="L3117" s="122">
        <v>3215</v>
      </c>
      <c r="M3117" s="122">
        <v>3215</v>
      </c>
      <c r="N3117" s="122">
        <v>3215</v>
      </c>
      <c r="O3117" s="37">
        <v>3215</v>
      </c>
      <c r="P3117" s="37">
        <v>3215</v>
      </c>
      <c r="Q3117" s="37">
        <v>3215</v>
      </c>
      <c r="R3117" s="37">
        <v>3215</v>
      </c>
      <c r="S3117" s="124">
        <v>3215</v>
      </c>
    </row>
    <row r="3118" spans="2:19">
      <c r="B3118" s="6">
        <v>1947</v>
      </c>
      <c r="C3118" s="37">
        <v>172306.57</v>
      </c>
      <c r="D3118" s="37"/>
      <c r="E3118" s="37"/>
      <c r="F3118" s="37"/>
      <c r="G3118" s="37"/>
      <c r="H3118" s="37"/>
      <c r="I3118" s="37"/>
      <c r="J3118" s="37"/>
      <c r="K3118" s="122">
        <v>145993.03</v>
      </c>
      <c r="L3118" s="122">
        <v>145596.35999999999</v>
      </c>
      <c r="M3118" s="122">
        <v>145360.1</v>
      </c>
      <c r="N3118" s="122">
        <v>144769.60000000001</v>
      </c>
      <c r="O3118" s="37">
        <v>144769.60000000001</v>
      </c>
      <c r="P3118" s="37">
        <v>144490.76999999999</v>
      </c>
      <c r="Q3118" s="37">
        <v>144425.16</v>
      </c>
      <c r="R3118" s="37">
        <v>143506.48000000001</v>
      </c>
      <c r="S3118" s="124">
        <v>143112.81</v>
      </c>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4442644.59</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3965247.4899999993</v>
      </c>
      <c r="L3136" s="11">
        <f t="shared" ref="L3136" si="62">SUM(L3049:L3135)</f>
        <v>4014662.4499999988</v>
      </c>
      <c r="M3136" s="11">
        <f>SUM(M3049:M3135)</f>
        <v>4016653.3899999992</v>
      </c>
      <c r="N3136" s="11">
        <f>SUM(N3044:N3135)</f>
        <v>4018665.0099999988</v>
      </c>
      <c r="O3136" s="11">
        <f>SUM(O3044:O3135)</f>
        <v>4008852.1999999993</v>
      </c>
      <c r="P3136" s="11">
        <f>SUM(P3044:P3135)</f>
        <v>4018681.2399999988</v>
      </c>
      <c r="Q3136" s="11">
        <f>SUM(Q3044:Q3135)</f>
        <v>4034471.919999999</v>
      </c>
      <c r="R3136" s="11">
        <f>SUM(R3043:R3135)</f>
        <v>4054263.7299999991</v>
      </c>
      <c r="S3136" s="11">
        <f>SUM(S3043:S3135)</f>
        <v>4067963.3299999991</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87341.16</v>
      </c>
    </row>
    <row r="3139" spans="1:19">
      <c r="A3139" s="38"/>
      <c r="B3139" s="6">
        <v>2021</v>
      </c>
      <c r="C3139" s="36"/>
      <c r="D3139" s="36"/>
      <c r="E3139" s="36"/>
      <c r="F3139" s="36"/>
      <c r="G3139" s="36"/>
      <c r="H3139" s="36"/>
      <c r="I3139" s="36"/>
      <c r="J3139" s="36"/>
      <c r="K3139" s="36"/>
      <c r="L3139" s="36"/>
      <c r="M3139" s="36"/>
      <c r="N3139" s="36"/>
      <c r="O3139" s="36"/>
      <c r="P3139" s="36"/>
      <c r="Q3139" s="36"/>
      <c r="R3139" s="37">
        <v>143963.1</v>
      </c>
      <c r="S3139" s="124">
        <v>143963.1</v>
      </c>
    </row>
    <row r="3140" spans="1:19">
      <c r="B3140" s="6">
        <v>2020</v>
      </c>
      <c r="C3140" s="36"/>
      <c r="D3140" s="36"/>
      <c r="E3140" s="36"/>
      <c r="F3140" s="36"/>
      <c r="G3140" s="36"/>
      <c r="H3140" s="36"/>
      <c r="I3140" s="36"/>
      <c r="J3140" s="36"/>
      <c r="K3140" s="36"/>
      <c r="L3140" s="36"/>
      <c r="M3140" s="36"/>
      <c r="N3140" s="36"/>
      <c r="O3140" s="36"/>
      <c r="P3140" s="36"/>
      <c r="Q3140" s="37">
        <v>151407.67999999999</v>
      </c>
      <c r="R3140" s="37">
        <v>151407.67999999999</v>
      </c>
      <c r="S3140" s="124">
        <v>151407.67999999999</v>
      </c>
    </row>
    <row r="3141" spans="1:19">
      <c r="A3141" s="40"/>
      <c r="B3141" s="6">
        <v>2019</v>
      </c>
      <c r="C3141" s="36"/>
      <c r="D3141" s="36"/>
      <c r="E3141" s="36"/>
      <c r="F3141" s="36"/>
      <c r="G3141" s="36"/>
      <c r="H3141" s="36"/>
      <c r="I3141" s="36"/>
      <c r="J3141" s="36"/>
      <c r="K3141" s="36"/>
      <c r="L3141" s="36"/>
      <c r="M3141" s="36"/>
      <c r="N3141" s="36"/>
      <c r="O3141" s="36"/>
      <c r="P3141" s="37">
        <v>135598.37</v>
      </c>
      <c r="Q3141" s="37">
        <v>135598.37</v>
      </c>
      <c r="R3141" s="37">
        <v>135598.37</v>
      </c>
      <c r="S3141" s="124">
        <v>135598.37</v>
      </c>
    </row>
    <row r="3142" spans="1:19">
      <c r="A3142" s="40"/>
      <c r="B3142" s="6">
        <v>2018</v>
      </c>
      <c r="C3142" s="36"/>
      <c r="D3142" s="36"/>
      <c r="E3142" s="36"/>
      <c r="F3142" s="36"/>
      <c r="G3142" s="36"/>
      <c r="H3142" s="36"/>
      <c r="I3142" s="36"/>
      <c r="J3142" s="36"/>
      <c r="K3142" s="36"/>
      <c r="L3142" s="36"/>
      <c r="M3142" s="36"/>
      <c r="N3142" s="36"/>
      <c r="O3142" s="37">
        <v>185811.19</v>
      </c>
      <c r="P3142" s="37">
        <v>185811.19</v>
      </c>
      <c r="Q3142" s="37">
        <v>185811.19</v>
      </c>
      <c r="R3142" s="37">
        <v>185811.19</v>
      </c>
      <c r="S3142" s="124">
        <v>185811.19</v>
      </c>
    </row>
    <row r="3143" spans="1:19">
      <c r="A3143" s="40"/>
      <c r="B3143" s="6">
        <v>2017</v>
      </c>
      <c r="C3143" s="36"/>
      <c r="D3143" s="36"/>
      <c r="E3143" s="36"/>
      <c r="F3143" s="36"/>
      <c r="G3143" s="36"/>
      <c r="H3143" s="36"/>
      <c r="I3143" s="36"/>
      <c r="J3143" s="36"/>
      <c r="K3143" s="36"/>
      <c r="L3143" s="36"/>
      <c r="M3143" s="36"/>
      <c r="N3143" s="122">
        <v>37184.67</v>
      </c>
      <c r="O3143" s="37">
        <v>37184.67</v>
      </c>
      <c r="P3143" s="37">
        <v>37184.67</v>
      </c>
      <c r="Q3143" s="37">
        <v>37184.67</v>
      </c>
      <c r="R3143" s="37">
        <v>37184.67</v>
      </c>
      <c r="S3143" s="124">
        <v>37184.67</v>
      </c>
    </row>
    <row r="3144" spans="1:19">
      <c r="B3144" s="6">
        <v>2016</v>
      </c>
      <c r="C3144" s="36"/>
      <c r="D3144" s="36"/>
      <c r="E3144" s="36"/>
      <c r="F3144" s="36"/>
      <c r="G3144" s="36"/>
      <c r="H3144" s="36"/>
      <c r="I3144" s="36"/>
      <c r="J3144" s="36"/>
      <c r="K3144" s="36"/>
      <c r="L3144" s="36"/>
      <c r="M3144" s="122">
        <v>64771.83</v>
      </c>
      <c r="N3144" s="122">
        <v>64771.83</v>
      </c>
      <c r="O3144" s="37">
        <v>64771.83</v>
      </c>
      <c r="P3144" s="37">
        <v>64771.83</v>
      </c>
      <c r="Q3144" s="37">
        <v>64771.83</v>
      </c>
      <c r="R3144" s="37">
        <v>64771.83</v>
      </c>
      <c r="S3144" s="124">
        <v>59133.83</v>
      </c>
    </row>
    <row r="3145" spans="1:19">
      <c r="B3145" s="6">
        <v>2015</v>
      </c>
      <c r="C3145" s="36"/>
      <c r="D3145" s="36"/>
      <c r="E3145" s="36"/>
      <c r="F3145" s="36"/>
      <c r="G3145" s="36"/>
      <c r="H3145" s="36"/>
      <c r="I3145" s="36"/>
      <c r="J3145" s="36"/>
      <c r="K3145" s="36"/>
      <c r="L3145" s="122">
        <v>55453.599999999999</v>
      </c>
      <c r="M3145" s="122">
        <v>55453.599999999999</v>
      </c>
      <c r="N3145" s="122">
        <v>55453.599999999999</v>
      </c>
      <c r="O3145" s="37">
        <v>55453.599999999999</v>
      </c>
      <c r="P3145" s="37">
        <v>55453.599999999999</v>
      </c>
      <c r="Q3145" s="37">
        <v>55453.599999999999</v>
      </c>
      <c r="R3145" s="37">
        <v>55453.599999999999</v>
      </c>
      <c r="S3145" s="124">
        <v>55453.599999999999</v>
      </c>
    </row>
    <row r="3146" spans="1:19">
      <c r="B3146" s="6">
        <v>2014</v>
      </c>
      <c r="C3146" s="36"/>
      <c r="D3146" s="36"/>
      <c r="E3146" s="36"/>
      <c r="F3146" s="36"/>
      <c r="G3146" s="36"/>
      <c r="H3146" s="36"/>
      <c r="I3146" s="36"/>
      <c r="J3146" s="36"/>
      <c r="K3146" s="122">
        <v>174840.18</v>
      </c>
      <c r="L3146" s="122">
        <v>174840.18</v>
      </c>
      <c r="M3146" s="122">
        <v>174840.18</v>
      </c>
      <c r="N3146" s="122">
        <v>174840.18</v>
      </c>
      <c r="O3146" s="37">
        <v>174840.18</v>
      </c>
      <c r="P3146" s="37">
        <v>174840.18</v>
      </c>
      <c r="Q3146" s="37">
        <v>174840.18</v>
      </c>
      <c r="R3146" s="37">
        <v>174840.18</v>
      </c>
      <c r="S3146" s="124">
        <v>174840.18</v>
      </c>
    </row>
    <row r="3147" spans="1:19">
      <c r="B3147" s="6">
        <v>2013</v>
      </c>
      <c r="C3147" s="36"/>
      <c r="D3147" s="36"/>
      <c r="E3147" s="36"/>
      <c r="F3147" s="36"/>
      <c r="G3147" s="36"/>
      <c r="H3147" s="36"/>
      <c r="I3147" s="36"/>
      <c r="J3147" s="37"/>
      <c r="K3147" s="122">
        <v>14967.57</v>
      </c>
      <c r="L3147" s="122">
        <v>14967.57</v>
      </c>
      <c r="M3147" s="122">
        <v>14967.57</v>
      </c>
      <c r="N3147" s="122">
        <v>14967.57</v>
      </c>
      <c r="O3147" s="37">
        <v>14967.57</v>
      </c>
      <c r="P3147" s="37">
        <v>14967.57</v>
      </c>
      <c r="Q3147" s="37">
        <v>14967.57</v>
      </c>
      <c r="R3147" s="37">
        <v>14967.57</v>
      </c>
      <c r="S3147" s="124">
        <v>14967.57</v>
      </c>
    </row>
    <row r="3148" spans="1:19">
      <c r="B3148" s="6">
        <v>2012</v>
      </c>
      <c r="C3148" s="36"/>
      <c r="D3148" s="36"/>
      <c r="E3148" s="36"/>
      <c r="F3148" s="36"/>
      <c r="G3148" s="36"/>
      <c r="H3148" s="36"/>
      <c r="I3148" s="37"/>
      <c r="J3148" s="37"/>
      <c r="K3148" s="122">
        <v>11917.29</v>
      </c>
      <c r="L3148" s="122">
        <v>11917.29</v>
      </c>
      <c r="M3148" s="122">
        <v>11917.29</v>
      </c>
      <c r="N3148" s="122">
        <v>11917.29</v>
      </c>
      <c r="O3148" s="37">
        <v>11917.29</v>
      </c>
      <c r="P3148" s="37">
        <v>11917.29</v>
      </c>
      <c r="Q3148" s="37">
        <v>11917.29</v>
      </c>
      <c r="R3148" s="37">
        <v>11917.29</v>
      </c>
      <c r="S3148" s="124">
        <v>11917.29</v>
      </c>
    </row>
    <row r="3149" spans="1:19">
      <c r="B3149" s="6">
        <v>2011</v>
      </c>
      <c r="C3149" s="36"/>
      <c r="D3149" s="36"/>
      <c r="E3149" s="36"/>
      <c r="F3149" s="36"/>
      <c r="G3149" s="36"/>
      <c r="H3149" s="37"/>
      <c r="I3149" s="37"/>
      <c r="J3149" s="37"/>
      <c r="K3149" s="122">
        <v>95229.36</v>
      </c>
      <c r="L3149" s="122">
        <v>95229.36</v>
      </c>
      <c r="M3149" s="122">
        <v>95229.36</v>
      </c>
      <c r="N3149" s="122">
        <v>95229.36</v>
      </c>
      <c r="O3149" s="37">
        <v>95229.36</v>
      </c>
      <c r="P3149" s="37">
        <v>95229.36</v>
      </c>
      <c r="Q3149" s="37">
        <v>95229.36</v>
      </c>
      <c r="R3149" s="37">
        <v>95229.36</v>
      </c>
      <c r="S3149" s="124">
        <v>95229.36</v>
      </c>
    </row>
    <row r="3150" spans="1:19">
      <c r="B3150" s="6">
        <v>2010</v>
      </c>
      <c r="C3150" s="36"/>
      <c r="D3150" s="36"/>
      <c r="E3150" s="36"/>
      <c r="F3150" s="36"/>
      <c r="G3150" s="37"/>
      <c r="H3150" s="37"/>
      <c r="I3150" s="37"/>
      <c r="J3150" s="37"/>
      <c r="K3150" s="122">
        <v>205499.33</v>
      </c>
      <c r="L3150" s="122">
        <v>205499.33</v>
      </c>
      <c r="M3150" s="122">
        <v>205499.33</v>
      </c>
      <c r="N3150" s="122">
        <v>205499.33</v>
      </c>
      <c r="O3150" s="37">
        <v>205499.33</v>
      </c>
      <c r="P3150" s="37">
        <v>205499.33</v>
      </c>
      <c r="Q3150" s="37">
        <v>205499.33</v>
      </c>
      <c r="R3150" s="37">
        <v>205499.33</v>
      </c>
      <c r="S3150" s="124">
        <v>205499.33</v>
      </c>
    </row>
    <row r="3151" spans="1:19">
      <c r="B3151" s="6">
        <v>2009</v>
      </c>
      <c r="C3151" s="36"/>
      <c r="D3151" s="36"/>
      <c r="E3151" s="36"/>
      <c r="F3151" s="37"/>
      <c r="G3151" s="37"/>
      <c r="H3151" s="37"/>
      <c r="I3151" s="37"/>
      <c r="J3151" s="37"/>
      <c r="K3151" s="122">
        <v>186543.55</v>
      </c>
      <c r="L3151" s="122">
        <v>186543.55</v>
      </c>
      <c r="M3151" s="122">
        <v>186543.55</v>
      </c>
      <c r="N3151" s="122">
        <v>186543.55</v>
      </c>
      <c r="O3151" s="37">
        <v>186543.55</v>
      </c>
      <c r="P3151" s="37">
        <v>186543.55</v>
      </c>
      <c r="Q3151" s="37">
        <v>186543.55</v>
      </c>
      <c r="R3151" s="37">
        <v>186543.55</v>
      </c>
      <c r="S3151" s="124">
        <v>186543.55</v>
      </c>
    </row>
    <row r="3152" spans="1:19">
      <c r="B3152" s="6">
        <v>2008</v>
      </c>
      <c r="C3152" s="36"/>
      <c r="D3152" s="36"/>
      <c r="E3152" s="37"/>
      <c r="F3152" s="37"/>
      <c r="G3152" s="37"/>
      <c r="H3152" s="37"/>
      <c r="I3152" s="37"/>
      <c r="J3152" s="37"/>
      <c r="K3152" s="122">
        <v>6414.1</v>
      </c>
      <c r="L3152" s="122">
        <v>6414.1</v>
      </c>
      <c r="M3152" s="122">
        <v>6414.1</v>
      </c>
      <c r="N3152" s="122">
        <v>6414.1</v>
      </c>
      <c r="O3152" s="37">
        <v>6414.1</v>
      </c>
      <c r="P3152" s="37">
        <v>6414.1</v>
      </c>
      <c r="Q3152" s="37">
        <v>6414.1</v>
      </c>
      <c r="R3152" s="37">
        <v>6414.1</v>
      </c>
      <c r="S3152" s="124">
        <v>6414.1</v>
      </c>
    </row>
    <row r="3153" spans="2:19">
      <c r="B3153" s="6">
        <v>2007</v>
      </c>
      <c r="C3153" s="36"/>
      <c r="D3153" s="37"/>
      <c r="E3153" s="37"/>
      <c r="F3153" s="37"/>
      <c r="G3153" s="37"/>
      <c r="H3153" s="37"/>
      <c r="I3153" s="37"/>
      <c r="J3153" s="37"/>
      <c r="K3153" s="122">
        <v>19186.38</v>
      </c>
      <c r="L3153" s="122">
        <v>19186.38</v>
      </c>
      <c r="M3153" s="122">
        <v>19186.38</v>
      </c>
      <c r="N3153" s="122">
        <v>19186.38</v>
      </c>
      <c r="O3153" s="37">
        <v>19186.38</v>
      </c>
      <c r="P3153" s="37">
        <v>19186.38</v>
      </c>
      <c r="Q3153" s="37">
        <v>19186.38</v>
      </c>
      <c r="R3153" s="37">
        <v>19186.38</v>
      </c>
      <c r="S3153" s="124">
        <v>19186.38</v>
      </c>
    </row>
    <row r="3154" spans="2:19">
      <c r="B3154" s="6">
        <v>2006</v>
      </c>
      <c r="C3154" s="37">
        <v>27269</v>
      </c>
      <c r="D3154" s="37"/>
      <c r="E3154" s="37"/>
      <c r="F3154" s="37"/>
      <c r="G3154" s="37"/>
      <c r="H3154" s="37"/>
      <c r="I3154" s="37"/>
      <c r="J3154" s="37"/>
      <c r="K3154" s="122">
        <v>27269</v>
      </c>
      <c r="L3154" s="122">
        <v>27269</v>
      </c>
      <c r="M3154" s="122">
        <v>27269</v>
      </c>
      <c r="N3154" s="122">
        <v>27269</v>
      </c>
      <c r="O3154" s="37">
        <v>27269</v>
      </c>
      <c r="P3154" s="37">
        <v>27269</v>
      </c>
      <c r="Q3154" s="37">
        <v>27269</v>
      </c>
      <c r="R3154" s="37">
        <v>27269</v>
      </c>
      <c r="S3154" s="124">
        <v>27269</v>
      </c>
    </row>
    <row r="3155" spans="2:19">
      <c r="B3155" s="6">
        <v>2005</v>
      </c>
      <c r="C3155" s="37">
        <v>23941.4</v>
      </c>
      <c r="D3155" s="37"/>
      <c r="E3155" s="37"/>
      <c r="F3155" s="37"/>
      <c r="G3155" s="37"/>
      <c r="H3155" s="37"/>
      <c r="I3155" s="37"/>
      <c r="J3155" s="37"/>
      <c r="K3155" s="122">
        <v>14778.4</v>
      </c>
      <c r="L3155" s="122">
        <v>14778.4</v>
      </c>
      <c r="M3155" s="122">
        <v>14778.4</v>
      </c>
      <c r="N3155" s="122">
        <v>14778.4</v>
      </c>
      <c r="O3155" s="37">
        <v>14778.4</v>
      </c>
      <c r="P3155" s="37">
        <v>14778.4</v>
      </c>
      <c r="Q3155" s="37">
        <v>14778.4</v>
      </c>
      <c r="R3155" s="37">
        <v>14778.4</v>
      </c>
      <c r="S3155" s="124">
        <v>14778.4</v>
      </c>
    </row>
    <row r="3156" spans="2:19">
      <c r="B3156" s="6">
        <v>2004</v>
      </c>
      <c r="C3156" s="37">
        <v>14648.86</v>
      </c>
      <c r="D3156" s="37"/>
      <c r="E3156" s="37"/>
      <c r="F3156" s="37"/>
      <c r="G3156" s="37"/>
      <c r="H3156" s="37"/>
      <c r="I3156" s="37"/>
      <c r="J3156" s="37"/>
      <c r="K3156" s="122">
        <v>10067.36</v>
      </c>
      <c r="L3156" s="122">
        <v>10067.36</v>
      </c>
      <c r="M3156" s="122">
        <v>10067.36</v>
      </c>
      <c r="N3156" s="122">
        <v>10067.36</v>
      </c>
      <c r="O3156" s="37">
        <v>10067.36</v>
      </c>
      <c r="P3156" s="37">
        <v>10067.36</v>
      </c>
      <c r="Q3156" s="37">
        <v>10067.36</v>
      </c>
      <c r="R3156" s="37">
        <v>10067.36</v>
      </c>
      <c r="S3156" s="124">
        <v>10067.36</v>
      </c>
    </row>
    <row r="3157" spans="2:19">
      <c r="B3157" s="6">
        <v>2003</v>
      </c>
      <c r="C3157" s="37">
        <v>16944.400000000001</v>
      </c>
      <c r="D3157" s="37"/>
      <c r="E3157" s="37"/>
      <c r="F3157" s="37"/>
      <c r="G3157" s="37"/>
      <c r="H3157" s="37"/>
      <c r="I3157" s="37"/>
      <c r="J3157" s="37"/>
      <c r="K3157" s="122">
        <v>16944.400000000001</v>
      </c>
      <c r="L3157" s="122">
        <v>16944.400000000001</v>
      </c>
      <c r="M3157" s="122">
        <v>16944.400000000001</v>
      </c>
      <c r="N3157" s="122">
        <v>16944.400000000001</v>
      </c>
      <c r="O3157" s="37">
        <v>16944.400000000001</v>
      </c>
      <c r="P3157" s="37">
        <v>16944.400000000001</v>
      </c>
      <c r="Q3157" s="37">
        <v>16944.400000000001</v>
      </c>
      <c r="R3157" s="37">
        <v>16944.400000000001</v>
      </c>
      <c r="S3157" s="124">
        <v>16944.400000000001</v>
      </c>
    </row>
    <row r="3158" spans="2:19">
      <c r="B3158" s="6">
        <v>2002</v>
      </c>
      <c r="C3158" s="37"/>
      <c r="D3158" s="37"/>
      <c r="E3158" s="37"/>
      <c r="F3158" s="37"/>
      <c r="G3158" s="37"/>
      <c r="H3158" s="37"/>
      <c r="I3158" s="37"/>
      <c r="J3158" s="37"/>
      <c r="K3158" s="37"/>
      <c r="L3158" s="37"/>
      <c r="M3158" s="37"/>
      <c r="N3158" s="37"/>
      <c r="O3158" s="37"/>
      <c r="P3158" s="37"/>
      <c r="Q3158" s="37"/>
      <c r="R3158" s="37"/>
      <c r="S3158" s="124"/>
    </row>
    <row r="3159" spans="2:19">
      <c r="B3159" s="6">
        <v>2001</v>
      </c>
      <c r="C3159" s="37"/>
      <c r="D3159" s="37"/>
      <c r="E3159" s="37"/>
      <c r="F3159" s="37"/>
      <c r="G3159" s="37"/>
      <c r="H3159" s="37"/>
      <c r="I3159" s="37"/>
      <c r="J3159" s="37"/>
      <c r="K3159" s="37"/>
      <c r="L3159" s="37"/>
      <c r="M3159" s="37"/>
      <c r="N3159" s="37"/>
      <c r="O3159" s="37"/>
      <c r="P3159" s="37"/>
      <c r="Q3159" s="37"/>
      <c r="R3159" s="37"/>
      <c r="S3159" s="124"/>
    </row>
    <row r="3160" spans="2:19">
      <c r="B3160" s="6">
        <v>2000</v>
      </c>
      <c r="C3160" s="37"/>
      <c r="D3160" s="37"/>
      <c r="E3160" s="37"/>
      <c r="F3160" s="37"/>
      <c r="G3160" s="37"/>
      <c r="H3160" s="37"/>
      <c r="I3160" s="37"/>
      <c r="J3160" s="37"/>
      <c r="K3160" s="37"/>
      <c r="L3160" s="37"/>
      <c r="M3160" s="37"/>
      <c r="N3160" s="37"/>
      <c r="O3160" s="37"/>
      <c r="P3160" s="37"/>
      <c r="Q3160" s="37"/>
      <c r="R3160" s="37"/>
      <c r="S3160" s="124"/>
    </row>
    <row r="3161" spans="2:19">
      <c r="B3161" s="6">
        <v>1999</v>
      </c>
      <c r="C3161" s="37"/>
      <c r="D3161" s="37"/>
      <c r="E3161" s="37"/>
      <c r="F3161" s="37"/>
      <c r="G3161" s="37"/>
      <c r="H3161" s="37"/>
      <c r="I3161" s="37"/>
      <c r="J3161" s="37"/>
      <c r="K3161" s="37"/>
      <c r="L3161" s="37"/>
      <c r="M3161" s="37"/>
      <c r="N3161" s="37"/>
      <c r="O3161" s="37"/>
      <c r="P3161" s="37"/>
      <c r="Q3161" s="37"/>
      <c r="R3161" s="37"/>
      <c r="S3161" s="124"/>
    </row>
    <row r="3162" spans="2:19">
      <c r="B3162" s="6">
        <v>1998</v>
      </c>
      <c r="C3162" s="37"/>
      <c r="D3162" s="37"/>
      <c r="E3162" s="37"/>
      <c r="F3162" s="37"/>
      <c r="G3162" s="37"/>
      <c r="H3162" s="37"/>
      <c r="I3162" s="37"/>
      <c r="J3162" s="37"/>
      <c r="K3162" s="37"/>
      <c r="L3162" s="37"/>
      <c r="M3162" s="37"/>
      <c r="N3162" s="37"/>
      <c r="O3162" s="37"/>
      <c r="P3162" s="37"/>
      <c r="Q3162" s="37"/>
      <c r="R3162" s="37"/>
      <c r="S3162" s="124"/>
    </row>
    <row r="3163" spans="2:19">
      <c r="B3163" s="6">
        <v>1997</v>
      </c>
      <c r="C3163" s="37"/>
      <c r="D3163" s="37"/>
      <c r="E3163" s="37"/>
      <c r="F3163" s="37"/>
      <c r="G3163" s="37"/>
      <c r="H3163" s="37"/>
      <c r="I3163" s="37"/>
      <c r="J3163" s="37"/>
      <c r="K3163" s="37"/>
      <c r="L3163" s="37"/>
      <c r="M3163" s="37"/>
      <c r="N3163" s="37"/>
      <c r="O3163" s="37"/>
      <c r="P3163" s="37"/>
      <c r="Q3163" s="37"/>
      <c r="R3163" s="37"/>
      <c r="S3163" s="124"/>
    </row>
    <row r="3164" spans="2:19">
      <c r="B3164" s="6">
        <v>1996</v>
      </c>
      <c r="C3164" s="37">
        <v>4388</v>
      </c>
      <c r="D3164" s="37"/>
      <c r="E3164" s="37"/>
      <c r="F3164" s="37"/>
      <c r="G3164" s="37"/>
      <c r="H3164" s="37"/>
      <c r="I3164" s="37"/>
      <c r="J3164" s="37"/>
      <c r="K3164" s="122">
        <v>4388</v>
      </c>
      <c r="L3164" s="122">
        <v>16262.26</v>
      </c>
      <c r="M3164" s="122">
        <v>16262.26</v>
      </c>
      <c r="N3164" s="122">
        <v>16262.26</v>
      </c>
      <c r="O3164" s="37">
        <v>16262.26</v>
      </c>
      <c r="P3164" s="37">
        <v>16262.26</v>
      </c>
      <c r="Q3164" s="37">
        <v>16262.26</v>
      </c>
      <c r="R3164" s="37">
        <v>16262.26</v>
      </c>
      <c r="S3164" s="124">
        <v>16262.26</v>
      </c>
    </row>
    <row r="3165" spans="2:19">
      <c r="B3165" s="6">
        <v>1995</v>
      </c>
      <c r="C3165" s="37">
        <v>22176.799999999999</v>
      </c>
      <c r="D3165" s="37"/>
      <c r="E3165" s="37"/>
      <c r="F3165" s="37"/>
      <c r="G3165" s="37"/>
      <c r="H3165" s="37"/>
      <c r="I3165" s="37"/>
      <c r="J3165" s="37"/>
      <c r="K3165" s="122">
        <v>10745.6</v>
      </c>
      <c r="L3165" s="122">
        <v>10745.6</v>
      </c>
      <c r="M3165" s="122">
        <v>8427.2000000000007</v>
      </c>
      <c r="N3165" s="122">
        <v>7691.2</v>
      </c>
      <c r="O3165" s="37">
        <v>7691.2</v>
      </c>
      <c r="P3165" s="37">
        <v>6955.2</v>
      </c>
      <c r="Q3165" s="37">
        <v>4636.8</v>
      </c>
      <c r="R3165" s="37">
        <v>4636.8</v>
      </c>
      <c r="S3165" s="124">
        <v>4636.8</v>
      </c>
    </row>
    <row r="3166" spans="2:19">
      <c r="B3166" s="6">
        <v>1994</v>
      </c>
      <c r="C3166" s="37">
        <v>42648.12</v>
      </c>
      <c r="D3166" s="37"/>
      <c r="E3166" s="37"/>
      <c r="F3166" s="37"/>
      <c r="G3166" s="37"/>
      <c r="H3166" s="37"/>
      <c r="I3166" s="37"/>
      <c r="J3166" s="37"/>
      <c r="K3166" s="122">
        <v>9924.44</v>
      </c>
      <c r="L3166" s="122">
        <v>9924.44</v>
      </c>
      <c r="M3166" s="122">
        <v>9924.44</v>
      </c>
      <c r="N3166" s="122">
        <v>9924.44</v>
      </c>
      <c r="O3166" s="37">
        <v>9924.44</v>
      </c>
      <c r="P3166" s="37">
        <v>9924.44</v>
      </c>
      <c r="Q3166" s="37">
        <v>9924.44</v>
      </c>
      <c r="R3166" s="37">
        <v>9924.44</v>
      </c>
      <c r="S3166" s="124">
        <v>9924.44</v>
      </c>
    </row>
    <row r="3167" spans="2:19">
      <c r="B3167" s="6">
        <v>1993</v>
      </c>
      <c r="C3167" s="37">
        <v>0</v>
      </c>
      <c r="D3167" s="37"/>
      <c r="E3167" s="37"/>
      <c r="F3167" s="37"/>
      <c r="G3167" s="37"/>
      <c r="H3167" s="37"/>
      <c r="I3167" s="37"/>
      <c r="J3167" s="37"/>
      <c r="K3167" s="122">
        <v>3797</v>
      </c>
      <c r="L3167" s="122">
        <v>3797</v>
      </c>
      <c r="M3167" s="122">
        <v>3797</v>
      </c>
      <c r="N3167" s="122">
        <v>3797</v>
      </c>
      <c r="O3167" s="37">
        <v>3797</v>
      </c>
      <c r="P3167" s="37">
        <v>3797</v>
      </c>
      <c r="Q3167" s="37">
        <v>3797</v>
      </c>
      <c r="R3167" s="37">
        <v>3797</v>
      </c>
      <c r="S3167" s="124">
        <v>3797</v>
      </c>
    </row>
    <row r="3168" spans="2:19">
      <c r="B3168" s="6">
        <v>1992</v>
      </c>
      <c r="C3168" s="37"/>
      <c r="D3168" s="37"/>
      <c r="E3168" s="37"/>
      <c r="F3168" s="37"/>
      <c r="G3168" s="37"/>
      <c r="H3168" s="37"/>
      <c r="I3168" s="37"/>
      <c r="J3168" s="37"/>
      <c r="K3168" s="37"/>
      <c r="L3168" s="37"/>
      <c r="M3168" s="37"/>
      <c r="N3168" s="37"/>
      <c r="O3168" s="37"/>
      <c r="P3168" s="37"/>
      <c r="Q3168" s="37"/>
      <c r="R3168" s="37"/>
      <c r="S3168" s="124"/>
    </row>
    <row r="3169" spans="2:19">
      <c r="B3169" s="6">
        <v>1991</v>
      </c>
      <c r="C3169" s="37"/>
      <c r="D3169" s="37"/>
      <c r="E3169" s="37"/>
      <c r="F3169" s="37"/>
      <c r="G3169" s="37"/>
      <c r="H3169" s="37"/>
      <c r="I3169" s="37"/>
      <c r="J3169" s="37"/>
      <c r="K3169" s="37"/>
      <c r="L3169" s="37"/>
      <c r="M3169" s="37"/>
      <c r="N3169" s="37"/>
      <c r="O3169" s="37"/>
      <c r="P3169" s="37"/>
      <c r="Q3169" s="37"/>
      <c r="R3169" s="37"/>
      <c r="S3169" s="124"/>
    </row>
    <row r="3170" spans="2:19">
      <c r="B3170" s="6">
        <v>1990</v>
      </c>
      <c r="C3170" s="37"/>
      <c r="D3170" s="37"/>
      <c r="E3170" s="37"/>
      <c r="F3170" s="37"/>
      <c r="G3170" s="37"/>
      <c r="H3170" s="37"/>
      <c r="I3170" s="37"/>
      <c r="J3170" s="37"/>
      <c r="K3170" s="37"/>
      <c r="L3170" s="37"/>
      <c r="M3170" s="37"/>
      <c r="N3170" s="37"/>
      <c r="O3170" s="37"/>
      <c r="P3170" s="37"/>
      <c r="Q3170" s="37"/>
      <c r="R3170" s="37"/>
      <c r="S3170" s="124"/>
    </row>
    <row r="3171" spans="2:19">
      <c r="B3171" s="6">
        <v>1989</v>
      </c>
      <c r="C3171" s="37">
        <v>619168.93000000005</v>
      </c>
      <c r="D3171" s="37"/>
      <c r="E3171" s="37"/>
      <c r="F3171" s="37"/>
      <c r="G3171" s="37"/>
      <c r="H3171" s="37"/>
      <c r="I3171" s="37"/>
      <c r="J3171" s="37"/>
      <c r="K3171" s="122">
        <v>383627.46</v>
      </c>
      <c r="L3171" s="122">
        <v>349123.72</v>
      </c>
      <c r="M3171" s="122">
        <v>330145.05</v>
      </c>
      <c r="N3171" s="122">
        <v>325758.96999999997</v>
      </c>
      <c r="O3171" s="37">
        <v>295056.44</v>
      </c>
      <c r="P3171" s="37">
        <v>273125.99</v>
      </c>
      <c r="Q3171" s="37">
        <v>259967.75</v>
      </c>
      <c r="R3171" s="37">
        <v>242423.42</v>
      </c>
      <c r="S3171" s="124">
        <v>223444.74</v>
      </c>
    </row>
    <row r="3172" spans="2:19">
      <c r="B3172" s="6">
        <v>1988</v>
      </c>
      <c r="C3172" s="37">
        <v>0</v>
      </c>
      <c r="D3172" s="37"/>
      <c r="E3172" s="37"/>
      <c r="F3172" s="37"/>
      <c r="G3172" s="37"/>
      <c r="H3172" s="37"/>
      <c r="I3172" s="37"/>
      <c r="J3172" s="37"/>
      <c r="K3172" s="37"/>
      <c r="L3172" s="122">
        <v>6705.08</v>
      </c>
      <c r="M3172" s="122">
        <v>6705.08</v>
      </c>
      <c r="N3172" s="122">
        <v>6705.08</v>
      </c>
      <c r="O3172" s="37">
        <v>6705.08</v>
      </c>
      <c r="P3172" s="37">
        <v>6705.08</v>
      </c>
      <c r="Q3172" s="37">
        <v>6705.08</v>
      </c>
      <c r="R3172" s="37">
        <v>6705.08</v>
      </c>
      <c r="S3172" s="124">
        <v>6705.08</v>
      </c>
    </row>
    <row r="3173" spans="2:19">
      <c r="B3173" s="6">
        <v>1987</v>
      </c>
      <c r="C3173" s="37">
        <v>0</v>
      </c>
      <c r="D3173" s="37"/>
      <c r="E3173" s="37"/>
      <c r="F3173" s="37"/>
      <c r="G3173" s="37"/>
      <c r="H3173" s="37"/>
      <c r="I3173" s="37"/>
      <c r="J3173" s="37"/>
      <c r="K3173" s="37"/>
      <c r="L3173" s="122">
        <v>3834.69</v>
      </c>
      <c r="M3173" s="122">
        <v>3834.69</v>
      </c>
      <c r="N3173" s="122">
        <v>3834.69</v>
      </c>
      <c r="O3173" s="37">
        <v>3834.69</v>
      </c>
      <c r="P3173" s="37">
        <v>3834.69</v>
      </c>
      <c r="Q3173" s="37">
        <v>3834.69</v>
      </c>
      <c r="R3173" s="37">
        <v>3834.69</v>
      </c>
      <c r="S3173" s="124">
        <v>3834.69</v>
      </c>
    </row>
    <row r="3174" spans="2:19">
      <c r="B3174" s="6">
        <v>1986</v>
      </c>
      <c r="C3174" s="37">
        <v>0</v>
      </c>
      <c r="D3174" s="37"/>
      <c r="E3174" s="37"/>
      <c r="F3174" s="37"/>
      <c r="G3174" s="37"/>
      <c r="H3174" s="37"/>
      <c r="I3174" s="37"/>
      <c r="J3174" s="37"/>
      <c r="K3174" s="122">
        <v>4222</v>
      </c>
      <c r="L3174" s="122">
        <v>4222</v>
      </c>
      <c r="M3174" s="122">
        <v>4222</v>
      </c>
      <c r="N3174" s="122">
        <v>4222</v>
      </c>
      <c r="O3174" s="37">
        <v>4222</v>
      </c>
      <c r="P3174" s="37">
        <v>4222</v>
      </c>
      <c r="Q3174" s="37">
        <v>4222</v>
      </c>
      <c r="R3174" s="37">
        <v>4222</v>
      </c>
      <c r="S3174" s="124">
        <v>4222</v>
      </c>
    </row>
    <row r="3175" spans="2:19">
      <c r="B3175" s="6">
        <v>1985</v>
      </c>
      <c r="C3175" s="37"/>
      <c r="D3175" s="37"/>
      <c r="E3175" s="37"/>
      <c r="F3175" s="37"/>
      <c r="G3175" s="37"/>
      <c r="H3175" s="37"/>
      <c r="I3175" s="37"/>
      <c r="J3175" s="37"/>
      <c r="K3175" s="37"/>
      <c r="L3175" s="37"/>
      <c r="M3175" s="37"/>
      <c r="N3175" s="37"/>
      <c r="O3175" s="37"/>
      <c r="P3175" s="37"/>
      <c r="Q3175" s="37"/>
      <c r="R3175" s="37"/>
      <c r="S3175" s="124"/>
    </row>
    <row r="3176" spans="2:19">
      <c r="B3176" s="6">
        <v>1984</v>
      </c>
      <c r="C3176" s="37"/>
      <c r="D3176" s="37"/>
      <c r="E3176" s="37"/>
      <c r="F3176" s="37"/>
      <c r="G3176" s="37"/>
      <c r="H3176" s="37"/>
      <c r="I3176" s="37"/>
      <c r="J3176" s="37"/>
      <c r="K3176" s="37"/>
      <c r="L3176" s="122">
        <v>2699.11</v>
      </c>
      <c r="M3176" s="122">
        <v>2699.11</v>
      </c>
      <c r="N3176" s="122">
        <v>2699.11</v>
      </c>
      <c r="O3176" s="37">
        <v>2699.11</v>
      </c>
      <c r="P3176" s="37">
        <v>2699.11</v>
      </c>
      <c r="Q3176" s="37">
        <v>2699.11</v>
      </c>
      <c r="R3176" s="37">
        <v>2699.11</v>
      </c>
      <c r="S3176" s="124">
        <v>2699.11</v>
      </c>
    </row>
    <row r="3177" spans="2:19">
      <c r="B3177" s="6">
        <v>1983</v>
      </c>
      <c r="C3177" s="37">
        <v>0</v>
      </c>
      <c r="D3177" s="37"/>
      <c r="E3177" s="37"/>
      <c r="F3177" s="37"/>
      <c r="G3177" s="37"/>
      <c r="H3177" s="37"/>
      <c r="I3177" s="37"/>
      <c r="J3177" s="37"/>
      <c r="K3177" s="122">
        <v>5577</v>
      </c>
      <c r="L3177" s="122">
        <v>9398.4</v>
      </c>
      <c r="M3177" s="122">
        <v>9398.4</v>
      </c>
      <c r="N3177" s="122">
        <v>9398.4</v>
      </c>
      <c r="O3177" s="37">
        <v>9398.4</v>
      </c>
      <c r="P3177" s="37">
        <v>9398.4</v>
      </c>
      <c r="Q3177" s="37">
        <v>9398.4</v>
      </c>
      <c r="R3177" s="37">
        <v>9398.4</v>
      </c>
      <c r="S3177" s="124">
        <v>9398.4</v>
      </c>
    </row>
    <row r="3178" spans="2:19">
      <c r="B3178" s="6">
        <v>1982</v>
      </c>
      <c r="C3178" s="37"/>
      <c r="D3178" s="37"/>
      <c r="E3178" s="37"/>
      <c r="F3178" s="37"/>
      <c r="G3178" s="37"/>
      <c r="H3178" s="37"/>
      <c r="I3178" s="37"/>
      <c r="J3178" s="37"/>
      <c r="K3178" s="37"/>
      <c r="L3178" s="37"/>
      <c r="M3178" s="37"/>
      <c r="N3178" s="37"/>
      <c r="O3178" s="37"/>
      <c r="P3178" s="37"/>
      <c r="Q3178" s="37"/>
      <c r="R3178" s="37"/>
      <c r="S3178" s="124"/>
    </row>
    <row r="3179" spans="2:19">
      <c r="B3179" s="6">
        <v>1981</v>
      </c>
      <c r="C3179" s="37">
        <v>0</v>
      </c>
      <c r="D3179" s="37"/>
      <c r="E3179" s="37"/>
      <c r="F3179" s="37"/>
      <c r="G3179" s="37"/>
      <c r="H3179" s="37"/>
      <c r="I3179" s="37"/>
      <c r="J3179" s="37"/>
      <c r="K3179" s="122">
        <v>4860</v>
      </c>
      <c r="L3179" s="122">
        <v>4860</v>
      </c>
      <c r="M3179" s="122">
        <v>4860</v>
      </c>
      <c r="N3179" s="122">
        <v>4860</v>
      </c>
      <c r="O3179" s="37">
        <v>4860</v>
      </c>
      <c r="P3179" s="37">
        <v>4860</v>
      </c>
      <c r="Q3179" s="37">
        <v>4860</v>
      </c>
      <c r="R3179" s="37">
        <v>4860</v>
      </c>
      <c r="S3179" s="124">
        <v>4860</v>
      </c>
    </row>
    <row r="3180" spans="2:19">
      <c r="B3180" s="6">
        <v>1980</v>
      </c>
      <c r="C3180" s="37">
        <v>0</v>
      </c>
      <c r="D3180" s="37"/>
      <c r="E3180" s="37"/>
      <c r="F3180" s="37"/>
      <c r="G3180" s="37"/>
      <c r="H3180" s="37"/>
      <c r="I3180" s="37"/>
      <c r="J3180" s="37"/>
      <c r="K3180" s="122">
        <v>8687</v>
      </c>
      <c r="L3180" s="122">
        <v>8687</v>
      </c>
      <c r="M3180" s="122">
        <v>8687</v>
      </c>
      <c r="N3180" s="122">
        <v>8687</v>
      </c>
      <c r="O3180" s="37">
        <v>8687</v>
      </c>
      <c r="P3180" s="37">
        <v>8687</v>
      </c>
      <c r="Q3180" s="37">
        <v>8687</v>
      </c>
      <c r="R3180" s="37">
        <v>8687</v>
      </c>
      <c r="S3180" s="124">
        <v>8687</v>
      </c>
    </row>
    <row r="3181" spans="2:19">
      <c r="B3181" s="6">
        <v>1979</v>
      </c>
      <c r="C3181" s="37">
        <v>0</v>
      </c>
      <c r="D3181" s="37"/>
      <c r="E3181" s="37"/>
      <c r="F3181" s="37"/>
      <c r="G3181" s="37"/>
      <c r="H3181" s="37"/>
      <c r="I3181" s="37"/>
      <c r="J3181" s="37"/>
      <c r="K3181" s="122">
        <v>4755</v>
      </c>
      <c r="L3181" s="122">
        <v>8810.57</v>
      </c>
      <c r="M3181" s="122">
        <v>8810.57</v>
      </c>
      <c r="N3181" s="122">
        <v>8810.57</v>
      </c>
      <c r="O3181" s="37">
        <v>8810.57</v>
      </c>
      <c r="P3181" s="37">
        <v>8810.57</v>
      </c>
      <c r="Q3181" s="37">
        <v>8810.57</v>
      </c>
      <c r="R3181" s="37">
        <v>8810.57</v>
      </c>
      <c r="S3181" s="124">
        <v>8810.57</v>
      </c>
    </row>
    <row r="3182" spans="2:19">
      <c r="B3182" s="6">
        <v>1978</v>
      </c>
      <c r="C3182" s="37">
        <v>0</v>
      </c>
      <c r="D3182" s="37"/>
      <c r="E3182" s="37"/>
      <c r="F3182" s="37"/>
      <c r="G3182" s="37"/>
      <c r="H3182" s="37"/>
      <c r="I3182" s="37"/>
      <c r="J3182" s="37"/>
      <c r="K3182" s="37"/>
      <c r="L3182" s="122">
        <v>7741.47</v>
      </c>
      <c r="M3182" s="122">
        <v>7741.47</v>
      </c>
      <c r="N3182" s="122">
        <v>7741.47</v>
      </c>
      <c r="O3182" s="37">
        <v>7741.47</v>
      </c>
      <c r="P3182" s="37">
        <v>7741.47</v>
      </c>
      <c r="Q3182" s="37">
        <v>7741.47</v>
      </c>
      <c r="R3182" s="37">
        <v>7741.47</v>
      </c>
      <c r="S3182" s="124">
        <v>7741.47</v>
      </c>
    </row>
    <row r="3183" spans="2:19">
      <c r="B3183" s="6">
        <v>1977</v>
      </c>
      <c r="C3183" s="37"/>
      <c r="D3183" s="37"/>
      <c r="E3183" s="37"/>
      <c r="F3183" s="37"/>
      <c r="G3183" s="37"/>
      <c r="H3183" s="37"/>
      <c r="I3183" s="37"/>
      <c r="J3183" s="37"/>
      <c r="K3183" s="37"/>
      <c r="L3183" s="37"/>
      <c r="M3183" s="37"/>
      <c r="N3183" s="37"/>
      <c r="O3183" s="37"/>
      <c r="P3183" s="37"/>
      <c r="Q3183" s="37"/>
      <c r="R3183" s="37"/>
      <c r="S3183" s="124"/>
    </row>
    <row r="3184" spans="2:19">
      <c r="B3184" s="6">
        <v>1976</v>
      </c>
      <c r="C3184" s="37">
        <v>0</v>
      </c>
      <c r="D3184" s="37"/>
      <c r="E3184" s="37"/>
      <c r="F3184" s="37"/>
      <c r="G3184" s="37"/>
      <c r="H3184" s="37"/>
      <c r="I3184" s="37"/>
      <c r="J3184" s="37"/>
      <c r="K3184" s="122">
        <v>3733</v>
      </c>
      <c r="L3184" s="122">
        <v>3733</v>
      </c>
      <c r="M3184" s="122">
        <v>3733</v>
      </c>
      <c r="N3184" s="122">
        <v>3733</v>
      </c>
      <c r="O3184" s="37">
        <v>3733</v>
      </c>
      <c r="P3184" s="37">
        <v>3733</v>
      </c>
      <c r="Q3184" s="37">
        <v>3733</v>
      </c>
      <c r="R3184" s="37">
        <v>3733</v>
      </c>
      <c r="S3184" s="124">
        <v>3733</v>
      </c>
    </row>
    <row r="3185" spans="2:19">
      <c r="B3185" s="6">
        <v>1975</v>
      </c>
      <c r="C3185" s="37"/>
      <c r="D3185" s="37"/>
      <c r="E3185" s="37"/>
      <c r="F3185" s="37"/>
      <c r="G3185" s="37"/>
      <c r="H3185" s="37"/>
      <c r="I3185" s="37"/>
      <c r="J3185" s="37"/>
      <c r="K3185" s="37"/>
      <c r="L3185" s="37"/>
      <c r="M3185" s="37"/>
      <c r="N3185" s="37"/>
      <c r="O3185" s="37"/>
      <c r="P3185" s="37"/>
      <c r="Q3185" s="37"/>
      <c r="R3185" s="37"/>
      <c r="S3185" s="124"/>
    </row>
    <row r="3186" spans="2:19">
      <c r="B3186" s="6">
        <v>1974</v>
      </c>
      <c r="C3186" s="37">
        <v>0</v>
      </c>
      <c r="D3186" s="37"/>
      <c r="E3186" s="37"/>
      <c r="F3186" s="37"/>
      <c r="G3186" s="37"/>
      <c r="H3186" s="37"/>
      <c r="I3186" s="37"/>
      <c r="J3186" s="37"/>
      <c r="K3186" s="122">
        <v>7015</v>
      </c>
      <c r="L3186" s="122">
        <v>7015</v>
      </c>
      <c r="M3186" s="122">
        <v>7015</v>
      </c>
      <c r="N3186" s="122">
        <v>7015</v>
      </c>
      <c r="O3186" s="37">
        <v>7015</v>
      </c>
      <c r="P3186" s="37">
        <v>7015</v>
      </c>
      <c r="Q3186" s="37">
        <v>7015</v>
      </c>
      <c r="R3186" s="37">
        <v>7015</v>
      </c>
      <c r="S3186" s="124">
        <v>7015</v>
      </c>
    </row>
    <row r="3187" spans="2:19">
      <c r="B3187" s="6">
        <v>1973</v>
      </c>
      <c r="C3187" s="37">
        <v>0</v>
      </c>
      <c r="D3187" s="37"/>
      <c r="E3187" s="37"/>
      <c r="F3187" s="37"/>
      <c r="G3187" s="37"/>
      <c r="H3187" s="37"/>
      <c r="I3187" s="37"/>
      <c r="J3187" s="37"/>
      <c r="K3187" s="37"/>
      <c r="L3187" s="122">
        <v>3166.43</v>
      </c>
      <c r="M3187" s="122">
        <v>3166.43</v>
      </c>
      <c r="N3187" s="122">
        <v>3166.43</v>
      </c>
      <c r="O3187" s="37">
        <v>3166.43</v>
      </c>
      <c r="P3187" s="37">
        <v>3166.43</v>
      </c>
      <c r="Q3187" s="37">
        <v>3166.43</v>
      </c>
      <c r="R3187" s="37">
        <v>3166.43</v>
      </c>
      <c r="S3187" s="124">
        <v>3166.43</v>
      </c>
    </row>
    <row r="3188" spans="2:19">
      <c r="B3188" s="6">
        <v>1972</v>
      </c>
      <c r="C3188" s="37"/>
      <c r="D3188" s="37"/>
      <c r="E3188" s="37"/>
      <c r="F3188" s="37"/>
      <c r="G3188" s="37"/>
      <c r="H3188" s="37"/>
      <c r="I3188" s="37"/>
      <c r="J3188" s="37"/>
      <c r="K3188" s="37"/>
      <c r="L3188" s="37"/>
      <c r="M3188" s="37"/>
      <c r="N3188" s="37"/>
      <c r="O3188" s="37"/>
      <c r="P3188" s="37"/>
      <c r="Q3188" s="37"/>
      <c r="R3188" s="37"/>
      <c r="S3188" s="124"/>
    </row>
    <row r="3189" spans="2:19">
      <c r="B3189" s="6">
        <v>1971</v>
      </c>
      <c r="C3189" s="37"/>
      <c r="D3189" s="37"/>
      <c r="E3189" s="37"/>
      <c r="F3189" s="37"/>
      <c r="G3189" s="37"/>
      <c r="H3189" s="37"/>
      <c r="I3189" s="37"/>
      <c r="J3189" s="37"/>
      <c r="K3189" s="37"/>
      <c r="L3189" s="37"/>
      <c r="M3189" s="37"/>
      <c r="N3189" s="37"/>
      <c r="O3189" s="37"/>
      <c r="P3189" s="37"/>
      <c r="Q3189" s="37"/>
      <c r="R3189" s="37"/>
      <c r="S3189" s="124"/>
    </row>
    <row r="3190" spans="2:19">
      <c r="B3190" s="6">
        <v>1970</v>
      </c>
      <c r="C3190" s="37"/>
      <c r="D3190" s="37"/>
      <c r="E3190" s="37"/>
      <c r="F3190" s="37"/>
      <c r="G3190" s="37"/>
      <c r="H3190" s="37"/>
      <c r="I3190" s="37"/>
      <c r="J3190" s="37"/>
      <c r="K3190" s="37"/>
      <c r="L3190" s="37"/>
      <c r="M3190" s="37"/>
      <c r="N3190" s="37"/>
      <c r="O3190" s="37"/>
      <c r="P3190" s="37"/>
      <c r="Q3190" s="37"/>
      <c r="R3190" s="37"/>
      <c r="S3190" s="124"/>
    </row>
    <row r="3191" spans="2:19">
      <c r="B3191" s="6">
        <v>1969</v>
      </c>
      <c r="C3191" s="37"/>
      <c r="D3191" s="37"/>
      <c r="E3191" s="37"/>
      <c r="F3191" s="37"/>
      <c r="G3191" s="37"/>
      <c r="H3191" s="37"/>
      <c r="I3191" s="37"/>
      <c r="J3191" s="37"/>
      <c r="K3191" s="37"/>
      <c r="L3191" s="37"/>
      <c r="M3191" s="37"/>
      <c r="N3191" s="37"/>
      <c r="O3191" s="37"/>
      <c r="P3191" s="37"/>
      <c r="Q3191" s="37"/>
      <c r="R3191" s="37"/>
      <c r="S3191" s="124"/>
    </row>
    <row r="3192" spans="2:19">
      <c r="B3192" s="6">
        <v>1968</v>
      </c>
      <c r="C3192" s="37"/>
      <c r="D3192" s="37"/>
      <c r="E3192" s="37"/>
      <c r="F3192" s="37"/>
      <c r="G3192" s="37"/>
      <c r="H3192" s="37"/>
      <c r="I3192" s="37"/>
      <c r="J3192" s="37"/>
      <c r="K3192" s="37"/>
      <c r="L3192" s="37"/>
      <c r="M3192" s="37"/>
      <c r="N3192" s="37"/>
      <c r="O3192" s="37"/>
      <c r="P3192" s="37"/>
      <c r="Q3192" s="37"/>
      <c r="R3192" s="37"/>
      <c r="S3192" s="124"/>
    </row>
    <row r="3193" spans="2:19">
      <c r="B3193" s="6">
        <v>1967</v>
      </c>
      <c r="C3193" s="37">
        <v>0</v>
      </c>
      <c r="D3193" s="37"/>
      <c r="E3193" s="37"/>
      <c r="F3193" s="37"/>
      <c r="G3193" s="37"/>
      <c r="H3193" s="37"/>
      <c r="I3193" s="37"/>
      <c r="J3193" s="37"/>
      <c r="K3193" s="122">
        <v>822</v>
      </c>
      <c r="L3193" s="122">
        <v>822</v>
      </c>
      <c r="M3193" s="122">
        <v>822</v>
      </c>
      <c r="N3193" s="122">
        <v>822</v>
      </c>
      <c r="O3193" s="37">
        <v>822</v>
      </c>
      <c r="P3193" s="37">
        <v>822</v>
      </c>
      <c r="Q3193" s="37">
        <v>822</v>
      </c>
      <c r="R3193" s="37">
        <v>822</v>
      </c>
      <c r="S3193" s="124">
        <v>822</v>
      </c>
    </row>
    <row r="3194" spans="2:19">
      <c r="B3194" s="6">
        <v>1966</v>
      </c>
      <c r="C3194" s="37"/>
      <c r="D3194" s="37"/>
      <c r="E3194" s="37"/>
      <c r="F3194" s="37"/>
      <c r="G3194" s="37"/>
      <c r="H3194" s="37"/>
      <c r="I3194" s="37"/>
      <c r="J3194" s="37"/>
      <c r="K3194" s="37"/>
      <c r="L3194" s="37"/>
      <c r="M3194" s="37"/>
      <c r="N3194" s="37"/>
      <c r="O3194" s="37"/>
      <c r="P3194" s="37"/>
      <c r="Q3194" s="37"/>
      <c r="R3194" s="37"/>
      <c r="S3194" s="124"/>
    </row>
    <row r="3195" spans="2:19">
      <c r="B3195" s="6">
        <v>1965</v>
      </c>
      <c r="C3195" s="37">
        <v>0</v>
      </c>
      <c r="D3195" s="37"/>
      <c r="E3195" s="37"/>
      <c r="F3195" s="37"/>
      <c r="G3195" s="37"/>
      <c r="H3195" s="37"/>
      <c r="I3195" s="37"/>
      <c r="J3195" s="37"/>
      <c r="K3195" s="122">
        <v>2756</v>
      </c>
      <c r="L3195" s="122">
        <v>2756</v>
      </c>
      <c r="M3195" s="122">
        <v>2756</v>
      </c>
      <c r="N3195" s="122">
        <v>2756</v>
      </c>
      <c r="O3195" s="37">
        <v>2756</v>
      </c>
      <c r="P3195" s="37">
        <v>2756</v>
      </c>
      <c r="Q3195" s="37">
        <v>2756</v>
      </c>
      <c r="R3195" s="37">
        <v>2756</v>
      </c>
      <c r="S3195" s="124">
        <v>2756</v>
      </c>
    </row>
    <row r="3196" spans="2:19">
      <c r="B3196" s="6">
        <v>1964</v>
      </c>
      <c r="C3196" s="37"/>
      <c r="D3196" s="37"/>
      <c r="E3196" s="37"/>
      <c r="F3196" s="37"/>
      <c r="G3196" s="37"/>
      <c r="H3196" s="37"/>
      <c r="I3196" s="37"/>
      <c r="J3196" s="37"/>
      <c r="K3196" s="37"/>
      <c r="L3196" s="37"/>
      <c r="M3196" s="37"/>
      <c r="N3196" s="37"/>
      <c r="O3196" s="37"/>
      <c r="P3196" s="37"/>
      <c r="Q3196" s="37"/>
      <c r="R3196" s="37"/>
      <c r="S3196" s="124"/>
    </row>
    <row r="3197" spans="2:19">
      <c r="B3197" s="6">
        <v>1963</v>
      </c>
      <c r="C3197" s="37">
        <v>0</v>
      </c>
      <c r="D3197" s="37"/>
      <c r="E3197" s="37"/>
      <c r="F3197" s="37"/>
      <c r="G3197" s="37"/>
      <c r="H3197" s="37"/>
      <c r="I3197" s="37"/>
      <c r="J3197" s="37"/>
      <c r="K3197" s="122">
        <v>2713</v>
      </c>
      <c r="L3197" s="122">
        <v>2713</v>
      </c>
      <c r="M3197" s="122">
        <v>2713</v>
      </c>
      <c r="N3197" s="122">
        <v>2713</v>
      </c>
      <c r="O3197" s="37">
        <f t="array" ref="O3197:R3198">[2]!'!Stromverteilung!Z603S7:Z604S10'</f>
        <v>2713</v>
      </c>
      <c r="P3197" s="37">
        <v>2713</v>
      </c>
      <c r="Q3197" s="37">
        <v>2713</v>
      </c>
      <c r="R3197" s="37">
        <v>2713</v>
      </c>
      <c r="S3197" s="124">
        <f t="array" ref="S3197:S3198">[2]!'!Stromverteilung!Z603S7:Z604S10'</f>
        <v>2713</v>
      </c>
    </row>
    <row r="3198" spans="2:19">
      <c r="B3198" s="6">
        <v>1962</v>
      </c>
      <c r="C3198" s="37">
        <v>0</v>
      </c>
      <c r="D3198" s="37"/>
      <c r="E3198" s="37"/>
      <c r="F3198" s="37"/>
      <c r="G3198" s="37"/>
      <c r="H3198" s="37"/>
      <c r="I3198" s="37"/>
      <c r="J3198" s="37"/>
      <c r="K3198" s="122">
        <v>922</v>
      </c>
      <c r="L3198" s="122">
        <v>922</v>
      </c>
      <c r="M3198" s="122">
        <v>922</v>
      </c>
      <c r="N3198" s="122">
        <v>922</v>
      </c>
      <c r="O3198" s="37">
        <v>922</v>
      </c>
      <c r="P3198" s="37">
        <v>922</v>
      </c>
      <c r="Q3198" s="37">
        <v>922</v>
      </c>
      <c r="R3198" s="37">
        <v>922</v>
      </c>
      <c r="S3198" s="124">
        <v>922</v>
      </c>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771185.51</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1242201.42</v>
      </c>
      <c r="L3231" s="11">
        <f t="shared" ref="L3231" si="64">SUM(L3144:L3230)</f>
        <v>1307049.2899999998</v>
      </c>
      <c r="M3231" s="11">
        <f>SUM(M3144:M3230)</f>
        <v>1350524.0499999998</v>
      </c>
      <c r="N3231" s="11">
        <f>SUM(N3139:N3230)</f>
        <v>1382586.6399999997</v>
      </c>
      <c r="O3231" s="11">
        <f>SUM(O3139:O3230)</f>
        <v>1537695.2999999996</v>
      </c>
      <c r="P3231" s="11">
        <f>SUM(P3139:P3230)</f>
        <v>1650627.2199999997</v>
      </c>
      <c r="Q3231" s="11">
        <f>SUM(Q3139:Q3230)</f>
        <v>1786558.26</v>
      </c>
      <c r="R3231" s="11">
        <f>SUM(R3138:R3230)</f>
        <v>1912977.03</v>
      </c>
      <c r="S3231" s="11">
        <f>SUM(S3138:S3230)</f>
        <v>1975701.51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40284.61</v>
      </c>
    </row>
    <row r="3234" spans="1:19">
      <c r="A3234" s="38"/>
      <c r="B3234" s="6">
        <v>2021</v>
      </c>
      <c r="C3234" s="36"/>
      <c r="D3234" s="36"/>
      <c r="E3234" s="36"/>
      <c r="F3234" s="36"/>
      <c r="G3234" s="36"/>
      <c r="H3234" s="36"/>
      <c r="I3234" s="36"/>
      <c r="J3234" s="36"/>
      <c r="K3234" s="36"/>
      <c r="L3234" s="36"/>
      <c r="M3234" s="36"/>
      <c r="N3234" s="36"/>
      <c r="O3234" s="36"/>
      <c r="P3234" s="36"/>
      <c r="Q3234" s="36"/>
      <c r="R3234" s="37">
        <v>137920.12</v>
      </c>
      <c r="S3234" s="37">
        <v>137920.12</v>
      </c>
    </row>
    <row r="3235" spans="1:19">
      <c r="B3235" s="6">
        <v>2020</v>
      </c>
      <c r="C3235" s="36"/>
      <c r="D3235" s="36"/>
      <c r="E3235" s="36"/>
      <c r="F3235" s="36"/>
      <c r="G3235" s="36"/>
      <c r="H3235" s="36"/>
      <c r="I3235" s="36"/>
      <c r="J3235" s="36"/>
      <c r="K3235" s="36"/>
      <c r="L3235" s="36"/>
      <c r="M3235" s="36"/>
      <c r="N3235" s="36"/>
      <c r="O3235" s="36"/>
      <c r="P3235" s="36"/>
      <c r="Q3235" s="37">
        <v>23296.47</v>
      </c>
      <c r="R3235" s="37">
        <v>23296.47</v>
      </c>
      <c r="S3235" s="37">
        <v>23296.47</v>
      </c>
    </row>
    <row r="3236" spans="1:19">
      <c r="A3236" s="40"/>
      <c r="B3236" s="6">
        <v>2019</v>
      </c>
      <c r="C3236" s="36"/>
      <c r="D3236" s="36"/>
      <c r="E3236" s="36"/>
      <c r="F3236" s="36"/>
      <c r="G3236" s="36"/>
      <c r="H3236" s="36"/>
      <c r="I3236" s="36"/>
      <c r="J3236" s="36"/>
      <c r="K3236" s="36"/>
      <c r="L3236" s="36"/>
      <c r="M3236" s="36"/>
      <c r="N3236" s="36"/>
      <c r="O3236" s="36"/>
      <c r="P3236" s="37">
        <v>15404.09</v>
      </c>
      <c r="Q3236" s="37">
        <v>15404.09</v>
      </c>
      <c r="R3236" s="37">
        <v>15404.09</v>
      </c>
      <c r="S3236" s="37">
        <v>15404.09</v>
      </c>
    </row>
    <row r="3237" spans="1:19">
      <c r="A3237" s="40"/>
      <c r="B3237" s="6">
        <v>2018</v>
      </c>
      <c r="C3237" s="36"/>
      <c r="D3237" s="36"/>
      <c r="E3237" s="36"/>
      <c r="F3237" s="36"/>
      <c r="G3237" s="36"/>
      <c r="H3237" s="36"/>
      <c r="I3237" s="36"/>
      <c r="J3237" s="36"/>
      <c r="K3237" s="36"/>
      <c r="L3237" s="36"/>
      <c r="M3237" s="36"/>
      <c r="N3237" s="36"/>
      <c r="O3237" s="37">
        <v>189826.86</v>
      </c>
      <c r="P3237" s="37">
        <v>191051.86</v>
      </c>
      <c r="Q3237" s="37">
        <v>191051.86</v>
      </c>
      <c r="R3237" s="37">
        <v>191051.86</v>
      </c>
      <c r="S3237" s="37">
        <v>191051.86</v>
      </c>
    </row>
    <row r="3238" spans="1:19">
      <c r="A3238" s="40"/>
      <c r="B3238" s="6">
        <v>2017</v>
      </c>
      <c r="C3238" s="36"/>
      <c r="D3238" s="36"/>
      <c r="E3238" s="36"/>
      <c r="F3238" s="36"/>
      <c r="G3238" s="36"/>
      <c r="H3238" s="36"/>
      <c r="I3238" s="36"/>
      <c r="J3238" s="36"/>
      <c r="K3238" s="36"/>
      <c r="L3238" s="36"/>
      <c r="M3238" s="36"/>
      <c r="N3238" s="122">
        <v>511203.3</v>
      </c>
      <c r="O3238" s="37">
        <v>511203.3</v>
      </c>
      <c r="P3238" s="37">
        <v>511203.3</v>
      </c>
      <c r="Q3238" s="37">
        <v>511203.3</v>
      </c>
      <c r="R3238" s="37">
        <v>511203.3</v>
      </c>
      <c r="S3238" s="37">
        <v>498635.44</v>
      </c>
    </row>
    <row r="3239" spans="1:19">
      <c r="B3239" s="6">
        <v>2016</v>
      </c>
      <c r="C3239" s="36"/>
      <c r="D3239" s="36"/>
      <c r="E3239" s="36"/>
      <c r="F3239" s="36"/>
      <c r="G3239" s="36"/>
      <c r="H3239" s="36"/>
      <c r="I3239" s="36"/>
      <c r="J3239" s="36"/>
      <c r="K3239" s="36"/>
      <c r="L3239" s="36"/>
      <c r="M3239" s="122">
        <v>311669.15000000002</v>
      </c>
      <c r="N3239" s="122">
        <v>311669.15000000002</v>
      </c>
      <c r="O3239" s="37">
        <v>311669.15000000002</v>
      </c>
      <c r="P3239" s="37">
        <v>311669.15000000002</v>
      </c>
      <c r="Q3239" s="37">
        <v>311669.15000000002</v>
      </c>
      <c r="R3239" s="37">
        <v>308582.27</v>
      </c>
      <c r="S3239" s="37">
        <v>304618.58</v>
      </c>
    </row>
    <row r="3240" spans="1:19">
      <c r="B3240" s="6">
        <v>2015</v>
      </c>
      <c r="C3240" s="36"/>
      <c r="D3240" s="36"/>
      <c r="E3240" s="36"/>
      <c r="F3240" s="36"/>
      <c r="G3240" s="36"/>
      <c r="H3240" s="36"/>
      <c r="I3240" s="36"/>
      <c r="J3240" s="36"/>
      <c r="K3240" s="36"/>
      <c r="L3240" s="122">
        <v>304106.71000000002</v>
      </c>
      <c r="M3240" s="122">
        <v>304106.71000000002</v>
      </c>
      <c r="N3240" s="122">
        <v>304106.71000000002</v>
      </c>
      <c r="O3240" s="37">
        <v>304106.71000000002</v>
      </c>
      <c r="P3240" s="37">
        <v>304106.71000000002</v>
      </c>
      <c r="Q3240" s="37">
        <v>284280.56</v>
      </c>
      <c r="R3240" s="37">
        <v>229181.89</v>
      </c>
      <c r="S3240" s="37">
        <v>207652.46</v>
      </c>
    </row>
    <row r="3241" spans="1:19">
      <c r="B3241" s="6">
        <v>2014</v>
      </c>
      <c r="C3241" s="36"/>
      <c r="D3241" s="36"/>
      <c r="E3241" s="36"/>
      <c r="F3241" s="36"/>
      <c r="G3241" s="36"/>
      <c r="H3241" s="36"/>
      <c r="I3241" s="36"/>
      <c r="J3241" s="36"/>
      <c r="K3241" s="122">
        <v>169375.42</v>
      </c>
      <c r="L3241" s="122">
        <v>169839.86</v>
      </c>
      <c r="M3241" s="122">
        <v>169839.86</v>
      </c>
      <c r="N3241" s="122">
        <v>169137.86</v>
      </c>
      <c r="O3241" s="37">
        <v>166834.10999999999</v>
      </c>
      <c r="P3241" s="37">
        <v>165904.10999999999</v>
      </c>
      <c r="Q3241" s="37">
        <v>108485.04</v>
      </c>
      <c r="R3241" s="37">
        <v>107570.18</v>
      </c>
      <c r="S3241" s="37">
        <v>107513.92</v>
      </c>
    </row>
    <row r="3242" spans="1:19">
      <c r="B3242" s="6">
        <v>2013</v>
      </c>
      <c r="C3242" s="36"/>
      <c r="D3242" s="36"/>
      <c r="E3242" s="36"/>
      <c r="F3242" s="36"/>
      <c r="G3242" s="36"/>
      <c r="H3242" s="36"/>
      <c r="I3242" s="36"/>
      <c r="J3242" s="37"/>
      <c r="K3242" s="122">
        <v>47356.34</v>
      </c>
      <c r="L3242" s="122">
        <v>49625.74</v>
      </c>
      <c r="M3242" s="122">
        <v>49625.74</v>
      </c>
      <c r="N3242" s="122">
        <v>45756.03</v>
      </c>
      <c r="O3242" s="37">
        <v>38876.78</v>
      </c>
      <c r="P3242" s="37">
        <v>38876.78</v>
      </c>
      <c r="Q3242" s="37">
        <v>38876.78</v>
      </c>
      <c r="R3242" s="37">
        <v>38876.78</v>
      </c>
      <c r="S3242" s="37">
        <v>38876.78</v>
      </c>
    </row>
    <row r="3243" spans="1:19">
      <c r="B3243" s="6">
        <v>2012</v>
      </c>
      <c r="C3243" s="36"/>
      <c r="D3243" s="36"/>
      <c r="E3243" s="36"/>
      <c r="F3243" s="36"/>
      <c r="G3243" s="36"/>
      <c r="H3243" s="36"/>
      <c r="I3243" s="37"/>
      <c r="J3243" s="37"/>
      <c r="K3243" s="122">
        <v>10289.379999999999</v>
      </c>
      <c r="L3243" s="122">
        <v>10803.71</v>
      </c>
      <c r="M3243" s="122">
        <v>10803.71</v>
      </c>
      <c r="N3243" s="122">
        <v>10803.71</v>
      </c>
      <c r="O3243" s="37">
        <v>10803.71</v>
      </c>
      <c r="P3243" s="37">
        <v>10803.71</v>
      </c>
      <c r="Q3243" s="37">
        <v>10803.71</v>
      </c>
      <c r="R3243" s="37">
        <v>10803.71</v>
      </c>
      <c r="S3243" s="37">
        <v>10803.71</v>
      </c>
    </row>
    <row r="3244" spans="1:19">
      <c r="B3244" s="6">
        <v>2011</v>
      </c>
      <c r="C3244" s="36"/>
      <c r="D3244" s="36"/>
      <c r="E3244" s="36"/>
      <c r="F3244" s="36"/>
      <c r="G3244" s="36"/>
      <c r="H3244" s="37"/>
      <c r="I3244" s="37"/>
      <c r="J3244" s="37"/>
      <c r="K3244" s="122">
        <v>95121.09</v>
      </c>
      <c r="L3244" s="122">
        <v>96404.57</v>
      </c>
      <c r="M3244" s="122">
        <v>96404.57</v>
      </c>
      <c r="N3244" s="122">
        <v>96404.57</v>
      </c>
      <c r="O3244" s="37">
        <v>80120.210000000006</v>
      </c>
      <c r="P3244" s="37">
        <v>80120.210000000006</v>
      </c>
      <c r="Q3244" s="37">
        <v>80120.210000000006</v>
      </c>
      <c r="R3244" s="37">
        <v>80120.210000000006</v>
      </c>
      <c r="S3244" s="37">
        <v>80120.210000000006</v>
      </c>
    </row>
    <row r="3245" spans="1:19">
      <c r="B3245" s="6">
        <v>2010</v>
      </c>
      <c r="C3245" s="36"/>
      <c r="D3245" s="36"/>
      <c r="E3245" s="36"/>
      <c r="F3245" s="36"/>
      <c r="G3245" s="37"/>
      <c r="H3245" s="37"/>
      <c r="I3245" s="37"/>
      <c r="J3245" s="37"/>
      <c r="K3245" s="122">
        <v>31337.33</v>
      </c>
      <c r="L3245" s="122">
        <v>32476.5</v>
      </c>
      <c r="M3245" s="122">
        <v>32476.5</v>
      </c>
      <c r="N3245" s="122">
        <v>9681.5</v>
      </c>
      <c r="O3245" s="37">
        <v>7791.94</v>
      </c>
      <c r="P3245" s="37">
        <v>7791.94</v>
      </c>
      <c r="Q3245" s="37">
        <v>7791.94</v>
      </c>
      <c r="R3245" s="37">
        <v>7791.94</v>
      </c>
      <c r="S3245" s="37">
        <v>7791.94</v>
      </c>
    </row>
    <row r="3246" spans="1:19">
      <c r="B3246" s="6">
        <v>2009</v>
      </c>
      <c r="C3246" s="36"/>
      <c r="D3246" s="36"/>
      <c r="E3246" s="36"/>
      <c r="F3246" s="37"/>
      <c r="G3246" s="37"/>
      <c r="H3246" s="37"/>
      <c r="I3246" s="37"/>
      <c r="J3246" s="37"/>
      <c r="K3246" s="122">
        <v>74429.16</v>
      </c>
      <c r="L3246" s="122">
        <v>76022.47</v>
      </c>
      <c r="M3246" s="122">
        <v>76022.47</v>
      </c>
      <c r="N3246" s="122">
        <v>41363.31</v>
      </c>
      <c r="O3246" s="37">
        <v>41363.31</v>
      </c>
      <c r="P3246" s="37">
        <v>41363.31</v>
      </c>
      <c r="Q3246" s="37">
        <v>41363.31</v>
      </c>
      <c r="R3246" s="37">
        <v>38181.71</v>
      </c>
      <c r="S3246" s="37">
        <v>29034.61</v>
      </c>
    </row>
    <row r="3247" spans="1:19">
      <c r="B3247" s="6">
        <v>2008</v>
      </c>
      <c r="C3247" s="36"/>
      <c r="D3247" s="36"/>
      <c r="E3247" s="37"/>
      <c r="F3247" s="37"/>
      <c r="G3247" s="37"/>
      <c r="H3247" s="37"/>
      <c r="I3247" s="37"/>
      <c r="J3247" s="37"/>
      <c r="K3247" s="122">
        <v>6426.86</v>
      </c>
      <c r="L3247" s="122">
        <v>7969.28</v>
      </c>
      <c r="M3247" s="122">
        <v>7969.28</v>
      </c>
      <c r="N3247" s="122">
        <v>1542.42</v>
      </c>
      <c r="O3247" s="37">
        <v>1542.42</v>
      </c>
      <c r="P3247" s="37">
        <v>1542.42</v>
      </c>
      <c r="Q3247" s="37">
        <v>1542.42</v>
      </c>
      <c r="R3247" s="37">
        <v>1542.42</v>
      </c>
      <c r="S3247" s="37">
        <v>1542.42</v>
      </c>
    </row>
    <row r="3248" spans="1:19">
      <c r="B3248" s="6">
        <v>2007</v>
      </c>
      <c r="C3248" s="36"/>
      <c r="D3248" s="37"/>
      <c r="E3248" s="37"/>
      <c r="F3248" s="37"/>
      <c r="G3248" s="37"/>
      <c r="H3248" s="37"/>
      <c r="I3248" s="37"/>
      <c r="J3248" s="37"/>
      <c r="K3248" s="122">
        <v>68191.08</v>
      </c>
      <c r="L3248" s="122">
        <v>69465.22</v>
      </c>
      <c r="M3248" s="122">
        <v>69465.22</v>
      </c>
      <c r="N3248" s="122">
        <v>69465.22</v>
      </c>
      <c r="O3248" s="37">
        <v>69465.22</v>
      </c>
      <c r="P3248" s="37">
        <v>69465.22</v>
      </c>
      <c r="Q3248" s="37">
        <v>66562.77</v>
      </c>
      <c r="R3248" s="37">
        <v>47446.559999999998</v>
      </c>
      <c r="S3248" s="37">
        <v>47222.02</v>
      </c>
    </row>
    <row r="3249" spans="2:19">
      <c r="B3249" s="6">
        <v>2006</v>
      </c>
      <c r="C3249" s="37">
        <v>109719.17</v>
      </c>
      <c r="D3249" s="37"/>
      <c r="E3249" s="37"/>
      <c r="F3249" s="37"/>
      <c r="G3249" s="37"/>
      <c r="H3249" s="37"/>
      <c r="I3249" s="37"/>
      <c r="J3249" s="37"/>
      <c r="K3249" s="122">
        <v>104083.87</v>
      </c>
      <c r="L3249" s="122">
        <v>105861.82</v>
      </c>
      <c r="M3249" s="122">
        <v>105861.82</v>
      </c>
      <c r="N3249" s="122">
        <v>105861.82</v>
      </c>
      <c r="O3249" s="37">
        <v>105503.32</v>
      </c>
      <c r="P3249" s="37">
        <v>105503.32</v>
      </c>
      <c r="Q3249" s="37">
        <v>82550.7</v>
      </c>
      <c r="R3249" s="37">
        <v>82550.7</v>
      </c>
      <c r="S3249" s="37">
        <v>80306.2</v>
      </c>
    </row>
    <row r="3250" spans="2:19">
      <c r="B3250" s="6">
        <v>2005</v>
      </c>
      <c r="C3250" s="37">
        <v>148546.45000000001</v>
      </c>
      <c r="D3250" s="37"/>
      <c r="E3250" s="37"/>
      <c r="F3250" s="37"/>
      <c r="G3250" s="37"/>
      <c r="H3250" s="37"/>
      <c r="I3250" s="37"/>
      <c r="J3250" s="37"/>
      <c r="K3250" s="122">
        <v>118060.12</v>
      </c>
      <c r="L3250" s="122">
        <v>124257.96</v>
      </c>
      <c r="M3250" s="122">
        <v>124257.96</v>
      </c>
      <c r="N3250" s="122">
        <v>124257.96</v>
      </c>
      <c r="O3250" s="37">
        <v>124257.96</v>
      </c>
      <c r="P3250" s="37">
        <v>124257.96</v>
      </c>
      <c r="Q3250" s="37">
        <v>72221.490000000005</v>
      </c>
      <c r="R3250" s="37">
        <v>24498.23</v>
      </c>
      <c r="S3250" s="37">
        <v>12640.73</v>
      </c>
    </row>
    <row r="3251" spans="2:19">
      <c r="B3251" s="6">
        <v>2004</v>
      </c>
      <c r="C3251" s="37">
        <v>51048.4</v>
      </c>
      <c r="D3251" s="37"/>
      <c r="E3251" s="37"/>
      <c r="F3251" s="37"/>
      <c r="G3251" s="37"/>
      <c r="H3251" s="37"/>
      <c r="I3251" s="37"/>
      <c r="J3251" s="37"/>
      <c r="K3251" s="122">
        <v>48060</v>
      </c>
      <c r="L3251" s="122">
        <v>51826.38</v>
      </c>
      <c r="M3251" s="122">
        <v>51826.38</v>
      </c>
      <c r="N3251" s="122">
        <v>51826.38</v>
      </c>
      <c r="O3251" s="37">
        <v>51826.38</v>
      </c>
      <c r="P3251" s="37">
        <v>51826.38</v>
      </c>
      <c r="Q3251" s="37">
        <v>3766.38</v>
      </c>
      <c r="R3251" s="37">
        <v>3766.38</v>
      </c>
      <c r="S3251" s="37">
        <v>3766.38</v>
      </c>
    </row>
    <row r="3252" spans="2:19">
      <c r="B3252" s="6">
        <v>2003</v>
      </c>
      <c r="C3252" s="37">
        <v>103278.46</v>
      </c>
      <c r="D3252" s="37"/>
      <c r="E3252" s="37"/>
      <c r="F3252" s="37"/>
      <c r="G3252" s="37"/>
      <c r="H3252" s="37"/>
      <c r="I3252" s="37"/>
      <c r="J3252" s="37"/>
      <c r="K3252" s="122">
        <v>99591.56</v>
      </c>
      <c r="L3252" s="122">
        <v>99665.07</v>
      </c>
      <c r="M3252" s="122">
        <v>99665.07</v>
      </c>
      <c r="N3252" s="122">
        <v>99665.07</v>
      </c>
      <c r="O3252" s="37">
        <v>84344.94</v>
      </c>
      <c r="P3252" s="37">
        <v>37448.75</v>
      </c>
      <c r="Q3252" s="37">
        <v>37448.75</v>
      </c>
      <c r="R3252" s="37">
        <v>37448.75</v>
      </c>
      <c r="S3252" s="37">
        <v>34023.35</v>
      </c>
    </row>
    <row r="3253" spans="2:19">
      <c r="B3253" s="6">
        <v>2002</v>
      </c>
      <c r="C3253" s="37">
        <v>239437</v>
      </c>
      <c r="D3253" s="37"/>
      <c r="E3253" s="37"/>
      <c r="F3253" s="37"/>
      <c r="G3253" s="37"/>
      <c r="H3253" s="37"/>
      <c r="I3253" s="37"/>
      <c r="J3253" s="37"/>
      <c r="K3253" s="122">
        <v>125595</v>
      </c>
      <c r="L3253" s="122">
        <v>126974.85</v>
      </c>
      <c r="M3253" s="122">
        <v>126974.85</v>
      </c>
      <c r="N3253" s="122">
        <v>122434.85</v>
      </c>
      <c r="O3253" s="37">
        <v>122434.85</v>
      </c>
      <c r="P3253" s="37">
        <v>66903.070000000007</v>
      </c>
      <c r="Q3253" s="37">
        <v>35880.85</v>
      </c>
      <c r="R3253" s="37">
        <v>35880.85</v>
      </c>
      <c r="S3253" s="37">
        <v>35880.85</v>
      </c>
    </row>
    <row r="3254" spans="2:19">
      <c r="B3254" s="6">
        <v>2001</v>
      </c>
      <c r="C3254" s="37">
        <v>120276.64</v>
      </c>
      <c r="D3254" s="37"/>
      <c r="E3254" s="37"/>
      <c r="F3254" s="37"/>
      <c r="G3254" s="37"/>
      <c r="H3254" s="37"/>
      <c r="I3254" s="37"/>
      <c r="J3254" s="37"/>
      <c r="K3254" s="122">
        <v>53255.9</v>
      </c>
      <c r="L3254" s="122">
        <v>54205.39</v>
      </c>
      <c r="M3254" s="122">
        <v>54205.39</v>
      </c>
      <c r="N3254" s="122">
        <v>27930.81</v>
      </c>
      <c r="O3254" s="37">
        <v>27930.81</v>
      </c>
      <c r="P3254" s="37">
        <v>18285.310000000001</v>
      </c>
      <c r="Q3254" s="37">
        <v>18285.310000000001</v>
      </c>
      <c r="R3254" s="37">
        <v>18285.310000000001</v>
      </c>
      <c r="S3254" s="37">
        <v>18285.310000000001</v>
      </c>
    </row>
    <row r="3255" spans="2:19">
      <c r="B3255" s="6">
        <v>2000</v>
      </c>
      <c r="C3255" s="37">
        <v>174105</v>
      </c>
      <c r="D3255" s="37"/>
      <c r="E3255" s="37"/>
      <c r="F3255" s="37"/>
      <c r="G3255" s="37"/>
      <c r="H3255" s="37"/>
      <c r="I3255" s="37"/>
      <c r="J3255" s="37"/>
      <c r="K3255" s="122">
        <v>10235</v>
      </c>
      <c r="L3255" s="122">
        <v>11976.32</v>
      </c>
      <c r="M3255" s="122">
        <v>11976.32</v>
      </c>
      <c r="N3255" s="122">
        <v>11976.32</v>
      </c>
      <c r="O3255" s="37">
        <v>11976.32</v>
      </c>
      <c r="P3255" s="37">
        <v>11976.32</v>
      </c>
      <c r="Q3255" s="37">
        <v>11976.32</v>
      </c>
      <c r="R3255" s="37">
        <v>11976.32</v>
      </c>
      <c r="S3255" s="37">
        <v>11976.32</v>
      </c>
    </row>
    <row r="3256" spans="2:19">
      <c r="B3256" s="6">
        <v>1999</v>
      </c>
      <c r="C3256" s="37">
        <v>128748.67</v>
      </c>
      <c r="D3256" s="37"/>
      <c r="E3256" s="37"/>
      <c r="F3256" s="37"/>
      <c r="G3256" s="37"/>
      <c r="H3256" s="37"/>
      <c r="I3256" s="37"/>
      <c r="J3256" s="37"/>
      <c r="K3256" s="122">
        <v>41892.5</v>
      </c>
      <c r="L3256" s="122">
        <v>48314.64</v>
      </c>
      <c r="M3256" s="122">
        <v>48314.64</v>
      </c>
      <c r="N3256" s="122">
        <v>46687.14</v>
      </c>
      <c r="O3256" s="37">
        <v>46687.14</v>
      </c>
      <c r="P3256" s="37">
        <v>33667.14</v>
      </c>
      <c r="Q3256" s="37">
        <v>30759.34</v>
      </c>
      <c r="R3256" s="37">
        <v>25455.34</v>
      </c>
      <c r="S3256" s="37">
        <v>24311.54</v>
      </c>
    </row>
    <row r="3257" spans="2:19">
      <c r="B3257" s="6">
        <v>1998</v>
      </c>
      <c r="C3257" s="37">
        <v>160653</v>
      </c>
      <c r="D3257" s="37"/>
      <c r="E3257" s="37"/>
      <c r="F3257" s="37"/>
      <c r="G3257" s="37"/>
      <c r="H3257" s="37"/>
      <c r="I3257" s="37"/>
      <c r="J3257" s="37"/>
      <c r="K3257" s="122">
        <v>150356.28</v>
      </c>
      <c r="L3257" s="122">
        <v>151534.93</v>
      </c>
      <c r="M3257" s="122">
        <v>151534.93</v>
      </c>
      <c r="N3257" s="122">
        <v>150699.48000000001</v>
      </c>
      <c r="O3257" s="37">
        <v>59842.27</v>
      </c>
      <c r="P3257" s="37">
        <v>18557.46</v>
      </c>
      <c r="Q3257" s="37">
        <v>17873.91</v>
      </c>
      <c r="R3257" s="37">
        <v>17873.91</v>
      </c>
      <c r="S3257" s="37">
        <v>11452.91</v>
      </c>
    </row>
    <row r="3258" spans="2:19">
      <c r="B3258" s="6">
        <v>1997</v>
      </c>
      <c r="C3258" s="37">
        <v>136012.5</v>
      </c>
      <c r="D3258" s="37"/>
      <c r="E3258" s="37"/>
      <c r="F3258" s="37"/>
      <c r="G3258" s="37"/>
      <c r="H3258" s="37"/>
      <c r="I3258" s="37"/>
      <c r="J3258" s="37"/>
      <c r="K3258" s="122">
        <v>120230</v>
      </c>
      <c r="L3258" s="122">
        <v>123748.64</v>
      </c>
      <c r="M3258" s="122">
        <v>123748.64</v>
      </c>
      <c r="N3258" s="122">
        <v>123748.64</v>
      </c>
      <c r="O3258" s="37">
        <v>24755.64</v>
      </c>
      <c r="P3258" s="37">
        <v>13657.64</v>
      </c>
      <c r="Q3258" s="37">
        <v>13657.64</v>
      </c>
      <c r="R3258" s="37">
        <v>13657.64</v>
      </c>
      <c r="S3258" s="37">
        <v>3518.64</v>
      </c>
    </row>
    <row r="3259" spans="2:19">
      <c r="B3259" s="6">
        <v>1996</v>
      </c>
      <c r="C3259" s="37">
        <v>95948</v>
      </c>
      <c r="D3259" s="37"/>
      <c r="E3259" s="37"/>
      <c r="F3259" s="37"/>
      <c r="G3259" s="37"/>
      <c r="H3259" s="37"/>
      <c r="I3259" s="37"/>
      <c r="J3259" s="37"/>
      <c r="K3259" s="122">
        <v>47468.86</v>
      </c>
      <c r="L3259" s="122">
        <v>49354.44</v>
      </c>
      <c r="M3259" s="122">
        <v>49354.44</v>
      </c>
      <c r="N3259" s="122">
        <v>49354.44</v>
      </c>
      <c r="O3259" s="37">
        <v>44997.440000000002</v>
      </c>
      <c r="P3259" s="37">
        <v>34443.53</v>
      </c>
      <c r="Q3259" s="37">
        <v>34443.53</v>
      </c>
      <c r="R3259" s="37">
        <v>23835.27</v>
      </c>
      <c r="S3259" s="37">
        <v>23835.27</v>
      </c>
    </row>
    <row r="3260" spans="2:19">
      <c r="B3260" s="6">
        <v>1995</v>
      </c>
      <c r="C3260" s="37">
        <v>162906.60999999999</v>
      </c>
      <c r="D3260" s="37"/>
      <c r="E3260" s="37"/>
      <c r="F3260" s="37"/>
      <c r="G3260" s="37"/>
      <c r="H3260" s="37"/>
      <c r="I3260" s="37"/>
      <c r="J3260" s="37"/>
      <c r="K3260" s="122">
        <v>75509.37</v>
      </c>
      <c r="L3260" s="122">
        <v>77345.55</v>
      </c>
      <c r="M3260" s="122">
        <v>77345.55</v>
      </c>
      <c r="N3260" s="122">
        <v>75540.37</v>
      </c>
      <c r="O3260" s="37">
        <v>75367.72</v>
      </c>
      <c r="P3260" s="37">
        <v>75367.72</v>
      </c>
      <c r="Q3260" s="37">
        <v>75367.72</v>
      </c>
      <c r="R3260" s="37">
        <v>20369.64</v>
      </c>
      <c r="S3260" s="37">
        <v>20369.64</v>
      </c>
    </row>
    <row r="3261" spans="2:19">
      <c r="B3261" s="6">
        <v>1994</v>
      </c>
      <c r="C3261" s="37">
        <v>222011.4</v>
      </c>
      <c r="D3261" s="37"/>
      <c r="E3261" s="37"/>
      <c r="F3261" s="37"/>
      <c r="G3261" s="37"/>
      <c r="H3261" s="37"/>
      <c r="I3261" s="37"/>
      <c r="J3261" s="37"/>
      <c r="K3261" s="122">
        <v>203890</v>
      </c>
      <c r="L3261" s="122">
        <v>205758.97</v>
      </c>
      <c r="M3261" s="122">
        <v>205758.97</v>
      </c>
      <c r="N3261" s="122">
        <v>152449.01</v>
      </c>
      <c r="O3261" s="37">
        <v>152449.01</v>
      </c>
      <c r="P3261" s="37">
        <v>152449.01</v>
      </c>
      <c r="Q3261" s="37">
        <v>90709.51</v>
      </c>
      <c r="R3261" s="37">
        <v>8918.9699999999993</v>
      </c>
      <c r="S3261" s="37">
        <v>8918.9699999999993</v>
      </c>
    </row>
    <row r="3262" spans="2:19">
      <c r="B3262" s="6">
        <v>1993</v>
      </c>
      <c r="C3262" s="37">
        <v>269820</v>
      </c>
      <c r="D3262" s="37"/>
      <c r="E3262" s="37"/>
      <c r="F3262" s="37"/>
      <c r="G3262" s="37"/>
      <c r="H3262" s="37"/>
      <c r="I3262" s="37"/>
      <c r="J3262" s="37"/>
      <c r="K3262" s="122">
        <v>256487</v>
      </c>
      <c r="L3262" s="122">
        <v>260163.99</v>
      </c>
      <c r="M3262" s="122">
        <v>260163.99</v>
      </c>
      <c r="N3262" s="122">
        <v>260163.99</v>
      </c>
      <c r="O3262" s="37">
        <v>148052.60999999999</v>
      </c>
      <c r="P3262" s="37">
        <v>83289.240000000005</v>
      </c>
      <c r="Q3262" s="37">
        <v>6192.99</v>
      </c>
      <c r="R3262" s="37">
        <v>6192.99</v>
      </c>
      <c r="S3262" s="37">
        <v>6192.99</v>
      </c>
    </row>
    <row r="3263" spans="2:19">
      <c r="B3263" s="6">
        <v>1992</v>
      </c>
      <c r="C3263" s="37">
        <v>160711</v>
      </c>
      <c r="D3263" s="37"/>
      <c r="E3263" s="37"/>
      <c r="F3263" s="37"/>
      <c r="G3263" s="37"/>
      <c r="H3263" s="37"/>
      <c r="I3263" s="37"/>
      <c r="J3263" s="37"/>
      <c r="K3263" s="122">
        <v>46391.71</v>
      </c>
      <c r="L3263" s="122">
        <v>47633.22</v>
      </c>
      <c r="M3263" s="122">
        <v>47633.22</v>
      </c>
      <c r="N3263" s="122">
        <v>47633.22</v>
      </c>
      <c r="O3263" s="37">
        <v>17533.509999999998</v>
      </c>
      <c r="P3263" s="37">
        <v>17533.509999999998</v>
      </c>
      <c r="Q3263" s="37">
        <v>17533.509999999998</v>
      </c>
      <c r="R3263" s="37">
        <v>17533.509999999998</v>
      </c>
      <c r="S3263" s="37">
        <v>17533.509999999998</v>
      </c>
    </row>
    <row r="3264" spans="2:19">
      <c r="B3264" s="6">
        <v>1991</v>
      </c>
      <c r="C3264" s="37">
        <v>345720</v>
      </c>
      <c r="D3264" s="37"/>
      <c r="E3264" s="37"/>
      <c r="F3264" s="37"/>
      <c r="G3264" s="37"/>
      <c r="H3264" s="37"/>
      <c r="I3264" s="37"/>
      <c r="J3264" s="37"/>
      <c r="K3264" s="122">
        <v>3007</v>
      </c>
      <c r="L3264" s="122">
        <v>3783.25</v>
      </c>
      <c r="M3264" s="122">
        <v>3783.25</v>
      </c>
      <c r="N3264" s="122">
        <v>3783.25</v>
      </c>
      <c r="O3264" s="37">
        <v>3783.25</v>
      </c>
      <c r="P3264" s="37">
        <v>2347.25</v>
      </c>
      <c r="Q3264" s="37">
        <v>776.25</v>
      </c>
      <c r="R3264" s="37">
        <v>776.25</v>
      </c>
      <c r="S3264" s="37">
        <v>776.25</v>
      </c>
    </row>
    <row r="3265" spans="2:19">
      <c r="B3265" s="6">
        <v>1990</v>
      </c>
      <c r="C3265" s="37">
        <v>46162</v>
      </c>
      <c r="D3265" s="37"/>
      <c r="E3265" s="37"/>
      <c r="F3265" s="37"/>
      <c r="G3265" s="37"/>
      <c r="H3265" s="37"/>
      <c r="I3265" s="37"/>
      <c r="J3265" s="37"/>
      <c r="K3265" s="122">
        <v>7854</v>
      </c>
      <c r="L3265" s="122">
        <v>8260.89</v>
      </c>
      <c r="M3265" s="122">
        <v>8260.89</v>
      </c>
      <c r="N3265" s="122">
        <v>8260.89</v>
      </c>
      <c r="O3265" s="37">
        <v>8260.89</v>
      </c>
      <c r="P3265" s="37">
        <v>8260.89</v>
      </c>
      <c r="Q3265" s="37">
        <v>8260.89</v>
      </c>
      <c r="R3265" s="37">
        <v>8260.89</v>
      </c>
      <c r="S3265" s="37">
        <v>8260.89</v>
      </c>
    </row>
    <row r="3266" spans="2:19">
      <c r="B3266" s="6">
        <v>1989</v>
      </c>
      <c r="C3266" s="37">
        <v>185354.93</v>
      </c>
      <c r="D3266" s="37"/>
      <c r="E3266" s="37"/>
      <c r="F3266" s="37"/>
      <c r="G3266" s="37"/>
      <c r="H3266" s="37"/>
      <c r="I3266" s="37"/>
      <c r="J3266" s="37"/>
      <c r="K3266" s="122">
        <v>84131</v>
      </c>
      <c r="L3266" s="122">
        <v>84567.33</v>
      </c>
      <c r="M3266" s="122">
        <v>84567.33</v>
      </c>
      <c r="N3266" s="122">
        <v>67621.95</v>
      </c>
      <c r="O3266" s="37">
        <v>67621.95</v>
      </c>
      <c r="P3266" s="37">
        <v>8530.33</v>
      </c>
      <c r="Q3266" s="37">
        <v>8530.33</v>
      </c>
      <c r="R3266" s="37">
        <v>8530.33</v>
      </c>
      <c r="S3266" s="37">
        <v>8530.33</v>
      </c>
    </row>
    <row r="3267" spans="2:19">
      <c r="B3267" s="6">
        <v>1988</v>
      </c>
      <c r="C3267" s="37">
        <v>12720</v>
      </c>
      <c r="D3267" s="37"/>
      <c r="E3267" s="37"/>
      <c r="F3267" s="37"/>
      <c r="G3267" s="37"/>
      <c r="H3267" s="37"/>
      <c r="I3267" s="37"/>
      <c r="J3267" s="37"/>
      <c r="K3267" s="122">
        <v>3124.6</v>
      </c>
      <c r="L3267" s="122">
        <v>3445.8</v>
      </c>
      <c r="M3267" s="122">
        <v>3445.8</v>
      </c>
      <c r="N3267" s="122">
        <v>3445.8</v>
      </c>
      <c r="O3267" s="37">
        <v>3445.8</v>
      </c>
      <c r="P3267" s="37">
        <v>3445.8</v>
      </c>
      <c r="Q3267" s="37">
        <v>1246.8</v>
      </c>
      <c r="R3267" s="37">
        <v>1246.8</v>
      </c>
      <c r="S3267" s="37">
        <v>1246.8</v>
      </c>
    </row>
    <row r="3268" spans="2:19">
      <c r="B3268" s="6">
        <v>1987</v>
      </c>
      <c r="C3268" s="37">
        <v>72820</v>
      </c>
      <c r="D3268" s="37"/>
      <c r="E3268" s="37"/>
      <c r="F3268" s="37"/>
      <c r="G3268" s="37"/>
      <c r="H3268" s="37"/>
      <c r="I3268" s="37"/>
      <c r="J3268" s="37"/>
      <c r="K3268" s="122">
        <v>72782.8</v>
      </c>
      <c r="L3268" s="122">
        <v>72989.41</v>
      </c>
      <c r="M3268" s="122">
        <v>72989.41</v>
      </c>
      <c r="N3268" s="122">
        <v>17304.07</v>
      </c>
      <c r="O3268" s="37">
        <v>5772.07</v>
      </c>
      <c r="P3268" s="37">
        <v>2983.61</v>
      </c>
      <c r="Q3268" s="37">
        <v>1706.61</v>
      </c>
      <c r="R3268" s="37">
        <v>1706.61</v>
      </c>
      <c r="S3268" s="37">
        <v>1706.61</v>
      </c>
    </row>
    <row r="3269" spans="2:19">
      <c r="B3269" s="6">
        <v>1986</v>
      </c>
      <c r="C3269" s="37">
        <v>110280</v>
      </c>
      <c r="D3269" s="37"/>
      <c r="E3269" s="37"/>
      <c r="F3269" s="37"/>
      <c r="G3269" s="37"/>
      <c r="H3269" s="37"/>
      <c r="I3269" s="37"/>
      <c r="J3269" s="37"/>
      <c r="K3269" s="122">
        <v>70317.11</v>
      </c>
      <c r="L3269" s="122">
        <v>70937.89</v>
      </c>
      <c r="M3269" s="122">
        <v>70937.89</v>
      </c>
      <c r="N3269" s="122">
        <v>2753.78</v>
      </c>
      <c r="O3269" s="37">
        <v>2753.78</v>
      </c>
      <c r="P3269" s="37">
        <v>2753.78</v>
      </c>
      <c r="Q3269" s="37">
        <v>2753.78</v>
      </c>
      <c r="R3269" s="37">
        <v>2753.78</v>
      </c>
      <c r="S3269" s="37">
        <v>2753.78</v>
      </c>
    </row>
    <row r="3270" spans="2:19">
      <c r="B3270" s="6">
        <v>1985</v>
      </c>
      <c r="C3270" s="37">
        <v>2398</v>
      </c>
      <c r="D3270" s="37"/>
      <c r="E3270" s="37"/>
      <c r="F3270" s="37"/>
      <c r="G3270" s="37"/>
      <c r="H3270" s="37"/>
      <c r="I3270" s="37"/>
      <c r="J3270" s="37"/>
      <c r="K3270" s="122">
        <v>208</v>
      </c>
      <c r="L3270" s="122">
        <v>486.13</v>
      </c>
      <c r="M3270" s="122">
        <v>486.13</v>
      </c>
      <c r="N3270" s="122">
        <v>486.13</v>
      </c>
      <c r="O3270" s="37">
        <v>486.13</v>
      </c>
      <c r="P3270" s="37">
        <v>486.13</v>
      </c>
      <c r="Q3270" s="37">
        <v>486.13</v>
      </c>
      <c r="R3270" s="37">
        <v>486.13</v>
      </c>
      <c r="S3270" s="37">
        <v>486.13</v>
      </c>
    </row>
    <row r="3271" spans="2:19">
      <c r="B3271" s="6">
        <v>1984</v>
      </c>
      <c r="C3271" s="37">
        <v>75704</v>
      </c>
      <c r="D3271" s="37"/>
      <c r="E3271" s="37"/>
      <c r="F3271" s="37"/>
      <c r="G3271" s="37"/>
      <c r="H3271" s="37"/>
      <c r="I3271" s="37"/>
      <c r="J3271" s="37"/>
      <c r="K3271" s="122">
        <v>7737</v>
      </c>
      <c r="L3271" s="122">
        <v>8151.44</v>
      </c>
      <c r="M3271" s="122">
        <v>8151.44</v>
      </c>
      <c r="N3271" s="122">
        <v>8151.44</v>
      </c>
      <c r="O3271" s="37">
        <v>8151.44</v>
      </c>
      <c r="P3271" s="37">
        <v>8151.44</v>
      </c>
      <c r="Q3271" s="37">
        <v>8151.44</v>
      </c>
      <c r="R3271" s="37">
        <v>8151.44</v>
      </c>
      <c r="S3271" s="37">
        <v>8151.44</v>
      </c>
    </row>
    <row r="3272" spans="2:19">
      <c r="B3272" s="6">
        <v>1983</v>
      </c>
      <c r="C3272" s="37">
        <v>137425</v>
      </c>
      <c r="D3272" s="37"/>
      <c r="E3272" s="37"/>
      <c r="F3272" s="37"/>
      <c r="G3272" s="37"/>
      <c r="H3272" s="37"/>
      <c r="I3272" s="37"/>
      <c r="J3272" s="37"/>
      <c r="K3272" s="122">
        <v>13828</v>
      </c>
      <c r="L3272" s="122">
        <v>14232.22</v>
      </c>
      <c r="M3272" s="122">
        <v>14232.22</v>
      </c>
      <c r="N3272" s="122">
        <v>14232.22</v>
      </c>
      <c r="O3272" s="37">
        <v>14232.22</v>
      </c>
      <c r="P3272" s="37">
        <v>10720.04</v>
      </c>
      <c r="Q3272" s="37">
        <v>10469.219999999999</v>
      </c>
      <c r="R3272" s="37">
        <v>10469.219999999999</v>
      </c>
      <c r="S3272" s="37">
        <v>10469.219999999999</v>
      </c>
    </row>
    <row r="3273" spans="2:19">
      <c r="B3273" s="6">
        <v>1982</v>
      </c>
      <c r="C3273" s="37">
        <v>97517</v>
      </c>
      <c r="D3273" s="37"/>
      <c r="E3273" s="37"/>
      <c r="F3273" s="37"/>
      <c r="G3273" s="37"/>
      <c r="H3273" s="37"/>
      <c r="I3273" s="37"/>
      <c r="J3273" s="37"/>
      <c r="K3273" s="122">
        <v>7099</v>
      </c>
      <c r="L3273" s="122">
        <v>7432.39</v>
      </c>
      <c r="M3273" s="122">
        <v>7432.39</v>
      </c>
      <c r="N3273" s="122">
        <v>7432.39</v>
      </c>
      <c r="O3273" s="37">
        <v>7432.39</v>
      </c>
      <c r="P3273" s="37">
        <v>2022.39</v>
      </c>
      <c r="Q3273" s="37">
        <v>2022.39</v>
      </c>
      <c r="R3273" s="37">
        <v>2022.39</v>
      </c>
      <c r="S3273" s="37">
        <v>2022.39</v>
      </c>
    </row>
    <row r="3274" spans="2:19">
      <c r="B3274" s="6">
        <v>1981</v>
      </c>
      <c r="C3274" s="37">
        <v>58653</v>
      </c>
      <c r="D3274" s="37"/>
      <c r="E3274" s="37"/>
      <c r="F3274" s="37"/>
      <c r="G3274" s="37"/>
      <c r="H3274" s="37"/>
      <c r="I3274" s="37"/>
      <c r="J3274" s="37"/>
      <c r="K3274" s="122">
        <v>899</v>
      </c>
      <c r="L3274" s="122">
        <v>1397.53</v>
      </c>
      <c r="M3274" s="122">
        <v>1397.53</v>
      </c>
      <c r="N3274" s="122">
        <v>1397.53</v>
      </c>
      <c r="O3274" s="37">
        <v>1397.53</v>
      </c>
      <c r="P3274" s="37">
        <v>498.53</v>
      </c>
      <c r="Q3274" s="37">
        <v>498.53</v>
      </c>
      <c r="R3274" s="37">
        <v>498.53</v>
      </c>
      <c r="S3274" s="37">
        <v>498.53</v>
      </c>
    </row>
    <row r="3275" spans="2:19">
      <c r="B3275" s="6">
        <v>1980</v>
      </c>
      <c r="C3275" s="37">
        <v>38058</v>
      </c>
      <c r="D3275" s="37"/>
      <c r="E3275" s="37"/>
      <c r="F3275" s="37"/>
      <c r="G3275" s="37"/>
      <c r="H3275" s="37"/>
      <c r="I3275" s="37"/>
      <c r="J3275" s="37"/>
      <c r="K3275" s="122">
        <v>5584</v>
      </c>
      <c r="L3275" s="122">
        <v>5668.56</v>
      </c>
      <c r="M3275" s="122">
        <v>5668.56</v>
      </c>
      <c r="N3275" s="122">
        <v>5668.56</v>
      </c>
      <c r="O3275" s="37">
        <v>5668.56</v>
      </c>
      <c r="P3275" s="37">
        <v>5668.56</v>
      </c>
      <c r="Q3275" s="37">
        <v>5668.56</v>
      </c>
      <c r="R3275" s="37">
        <v>5668.56</v>
      </c>
      <c r="S3275" s="37">
        <v>5668.56</v>
      </c>
    </row>
    <row r="3276" spans="2:19">
      <c r="B3276" s="6">
        <v>1979</v>
      </c>
      <c r="C3276" s="37">
        <v>44300</v>
      </c>
      <c r="D3276" s="37"/>
      <c r="E3276" s="37"/>
      <c r="F3276" s="37"/>
      <c r="G3276" s="37"/>
      <c r="H3276" s="37"/>
      <c r="I3276" s="37"/>
      <c r="J3276" s="37"/>
      <c r="K3276" s="122">
        <v>4619</v>
      </c>
      <c r="L3276" s="122">
        <v>4891.0200000000004</v>
      </c>
      <c r="M3276" s="122">
        <v>4891.0200000000004</v>
      </c>
      <c r="N3276" s="122">
        <v>4891.0200000000004</v>
      </c>
      <c r="O3276" s="37">
        <v>4891.0200000000004</v>
      </c>
      <c r="P3276" s="37">
        <v>2686.02</v>
      </c>
      <c r="Q3276" s="37">
        <v>2686.02</v>
      </c>
      <c r="R3276" s="37">
        <v>2686.02</v>
      </c>
      <c r="S3276" s="37">
        <v>2686.02</v>
      </c>
    </row>
    <row r="3277" spans="2:19">
      <c r="B3277" s="6">
        <v>1978</v>
      </c>
      <c r="C3277" s="37">
        <v>60889</v>
      </c>
      <c r="D3277" s="37"/>
      <c r="E3277" s="37"/>
      <c r="F3277" s="37"/>
      <c r="G3277" s="37"/>
      <c r="H3277" s="37"/>
      <c r="I3277" s="37"/>
      <c r="J3277" s="37"/>
      <c r="K3277" s="122">
        <v>2530</v>
      </c>
      <c r="L3277" s="122">
        <v>2560.88</v>
      </c>
      <c r="M3277" s="122">
        <v>2560.88</v>
      </c>
      <c r="N3277" s="122">
        <v>2560.88</v>
      </c>
      <c r="O3277" s="37">
        <v>2560.88</v>
      </c>
      <c r="P3277" s="37">
        <v>30.88</v>
      </c>
      <c r="Q3277" s="37">
        <v>30.88</v>
      </c>
      <c r="R3277" s="37">
        <v>30.88</v>
      </c>
      <c r="S3277" s="37">
        <v>30.88</v>
      </c>
    </row>
    <row r="3278" spans="2:19">
      <c r="B3278" s="6">
        <v>1977</v>
      </c>
      <c r="C3278" s="37">
        <v>22438.36</v>
      </c>
      <c r="D3278" s="37"/>
      <c r="E3278" s="37"/>
      <c r="F3278" s="37"/>
      <c r="G3278" s="37"/>
      <c r="H3278" s="37"/>
      <c r="I3278" s="37"/>
      <c r="J3278" s="37"/>
      <c r="K3278" s="122">
        <v>4627</v>
      </c>
      <c r="L3278" s="122">
        <v>4807.2299999999996</v>
      </c>
      <c r="M3278" s="122">
        <v>4807.2299999999996</v>
      </c>
      <c r="N3278" s="122">
        <v>4807.2299999999996</v>
      </c>
      <c r="O3278" s="37">
        <v>874.28</v>
      </c>
      <c r="P3278" s="37">
        <v>180.23</v>
      </c>
      <c r="Q3278" s="37">
        <v>180.23</v>
      </c>
      <c r="R3278" s="37">
        <v>180.23</v>
      </c>
      <c r="S3278" s="37">
        <v>180.23</v>
      </c>
    </row>
    <row r="3279" spans="2:19">
      <c r="B3279" s="6">
        <v>1976</v>
      </c>
      <c r="C3279" s="37">
        <v>17515</v>
      </c>
      <c r="D3279" s="37"/>
      <c r="E3279" s="37"/>
      <c r="F3279" s="37"/>
      <c r="G3279" s="37"/>
      <c r="H3279" s="37"/>
      <c r="I3279" s="37"/>
      <c r="J3279" s="37"/>
      <c r="K3279" s="122">
        <v>17515</v>
      </c>
      <c r="L3279" s="122">
        <v>17935.34</v>
      </c>
      <c r="M3279" s="122">
        <v>17935.34</v>
      </c>
      <c r="N3279" s="122">
        <v>17935.34</v>
      </c>
      <c r="O3279" s="37">
        <v>14176.34</v>
      </c>
      <c r="P3279" s="37">
        <v>14176.34</v>
      </c>
      <c r="Q3279" s="37">
        <v>14176.34</v>
      </c>
      <c r="R3279" s="37">
        <v>14176.34</v>
      </c>
      <c r="S3279" s="37">
        <v>14176.34</v>
      </c>
    </row>
    <row r="3280" spans="2:19">
      <c r="B3280" s="6">
        <v>1975</v>
      </c>
      <c r="C3280" s="37">
        <v>79784</v>
      </c>
      <c r="D3280" s="37"/>
      <c r="E3280" s="37"/>
      <c r="F3280" s="37"/>
      <c r="G3280" s="37"/>
      <c r="H3280" s="37"/>
      <c r="I3280" s="37"/>
      <c r="J3280" s="37"/>
      <c r="K3280" s="122">
        <v>6699</v>
      </c>
      <c r="L3280" s="122">
        <v>7201.73</v>
      </c>
      <c r="M3280" s="122">
        <v>7201.73</v>
      </c>
      <c r="N3280" s="122">
        <v>7201.73</v>
      </c>
      <c r="O3280" s="37">
        <v>5322.73</v>
      </c>
      <c r="P3280" s="37">
        <v>5322.73</v>
      </c>
      <c r="Q3280" s="37">
        <v>5322.73</v>
      </c>
      <c r="R3280" s="37">
        <v>5322.73</v>
      </c>
      <c r="S3280" s="37">
        <v>5322.73</v>
      </c>
    </row>
    <row r="3281" spans="2:19">
      <c r="B3281" s="6">
        <v>1974</v>
      </c>
      <c r="C3281" s="37">
        <v>25979.35</v>
      </c>
      <c r="D3281" s="37"/>
      <c r="E3281" s="37"/>
      <c r="F3281" s="37"/>
      <c r="G3281" s="37"/>
      <c r="H3281" s="37"/>
      <c r="I3281" s="37"/>
      <c r="J3281" s="37"/>
      <c r="K3281" s="122">
        <v>5254.32</v>
      </c>
      <c r="L3281" s="122">
        <v>5452.79</v>
      </c>
      <c r="M3281" s="122">
        <v>5452.79</v>
      </c>
      <c r="N3281" s="122">
        <v>4092.29</v>
      </c>
      <c r="O3281" s="37">
        <v>906.47</v>
      </c>
      <c r="P3281" s="37">
        <v>906.47</v>
      </c>
      <c r="Q3281" s="37">
        <v>906.47</v>
      </c>
      <c r="R3281" s="37">
        <v>906.47</v>
      </c>
      <c r="S3281" s="37">
        <v>906.47</v>
      </c>
    </row>
    <row r="3282" spans="2:19">
      <c r="B3282" s="6">
        <v>1973</v>
      </c>
      <c r="C3282" s="37">
        <v>6517</v>
      </c>
      <c r="D3282" s="37"/>
      <c r="E3282" s="37"/>
      <c r="F3282" s="37"/>
      <c r="G3282" s="37"/>
      <c r="H3282" s="37"/>
      <c r="I3282" s="37"/>
      <c r="J3282" s="37"/>
      <c r="K3282" s="122">
        <v>6476</v>
      </c>
      <c r="L3282" s="122">
        <v>6617.71</v>
      </c>
      <c r="M3282" s="122">
        <v>6617.71</v>
      </c>
      <c r="N3282" s="122">
        <v>4606.71</v>
      </c>
      <c r="O3282" s="37">
        <v>4606.71</v>
      </c>
      <c r="P3282" s="37">
        <v>4606.71</v>
      </c>
      <c r="Q3282" s="37">
        <v>4606.71</v>
      </c>
      <c r="R3282" s="37">
        <v>4606.71</v>
      </c>
      <c r="S3282" s="37">
        <v>4606.71</v>
      </c>
    </row>
    <row r="3283" spans="2:19">
      <c r="B3283" s="6">
        <v>1972</v>
      </c>
      <c r="C3283" s="37">
        <v>2611</v>
      </c>
      <c r="D3283" s="37"/>
      <c r="E3283" s="37"/>
      <c r="F3283" s="37"/>
      <c r="G3283" s="37"/>
      <c r="H3283" s="37"/>
      <c r="I3283" s="37"/>
      <c r="J3283" s="37"/>
      <c r="K3283" s="122">
        <v>2562</v>
      </c>
      <c r="L3283" s="122">
        <v>2600.52</v>
      </c>
      <c r="M3283" s="122">
        <v>2600.52</v>
      </c>
      <c r="N3283" s="122">
        <v>1553.52</v>
      </c>
      <c r="O3283" s="37">
        <v>1553.52</v>
      </c>
      <c r="P3283" s="37">
        <v>1553.52</v>
      </c>
      <c r="Q3283" s="37">
        <v>1553.52</v>
      </c>
      <c r="R3283" s="37">
        <v>1553.52</v>
      </c>
      <c r="S3283" s="37">
        <v>1553.52</v>
      </c>
    </row>
    <row r="3284" spans="2:19">
      <c r="B3284" s="6">
        <v>1971</v>
      </c>
      <c r="C3284" s="37">
        <v>13830</v>
      </c>
      <c r="D3284" s="37"/>
      <c r="E3284" s="37"/>
      <c r="F3284" s="37"/>
      <c r="G3284" s="37"/>
      <c r="H3284" s="37"/>
      <c r="I3284" s="37"/>
      <c r="J3284" s="37"/>
      <c r="K3284" s="122">
        <v>11008</v>
      </c>
      <c r="L3284" s="122">
        <v>11232.05</v>
      </c>
      <c r="M3284" s="122">
        <v>11232.05</v>
      </c>
      <c r="N3284" s="122">
        <v>10282.049999999999</v>
      </c>
      <c r="O3284" s="37">
        <v>10282.049999999999</v>
      </c>
      <c r="P3284" s="37">
        <v>10282.049999999999</v>
      </c>
      <c r="Q3284" s="37">
        <v>10282.049999999999</v>
      </c>
      <c r="R3284" s="37">
        <v>10282.049999999999</v>
      </c>
      <c r="S3284" s="37">
        <v>10282.049999999999</v>
      </c>
    </row>
    <row r="3285" spans="2:19">
      <c r="B3285" s="6">
        <v>1970</v>
      </c>
      <c r="C3285" s="37">
        <v>20019.37</v>
      </c>
      <c r="D3285" s="37"/>
      <c r="E3285" s="37"/>
      <c r="F3285" s="37"/>
      <c r="G3285" s="37"/>
      <c r="H3285" s="37"/>
      <c r="I3285" s="37"/>
      <c r="J3285" s="37"/>
      <c r="K3285" s="122">
        <v>8211.65</v>
      </c>
      <c r="L3285" s="122">
        <v>8384.16</v>
      </c>
      <c r="M3285" s="122">
        <v>8384.16</v>
      </c>
      <c r="N3285" s="122">
        <v>6572.16</v>
      </c>
      <c r="O3285" s="37">
        <v>6572.16</v>
      </c>
      <c r="P3285" s="37">
        <v>6572.16</v>
      </c>
      <c r="Q3285" s="37">
        <v>6572.16</v>
      </c>
      <c r="R3285" s="37">
        <v>6248.91</v>
      </c>
      <c r="S3285" s="37">
        <v>6184.27</v>
      </c>
    </row>
    <row r="3286" spans="2:19">
      <c r="B3286" s="6">
        <v>1969</v>
      </c>
      <c r="C3286" s="37">
        <v>4793.93</v>
      </c>
      <c r="D3286" s="37"/>
      <c r="E3286" s="37"/>
      <c r="F3286" s="37"/>
      <c r="G3286" s="37"/>
      <c r="H3286" s="37"/>
      <c r="I3286" s="37"/>
      <c r="J3286" s="37"/>
      <c r="K3286" s="122">
        <v>4337.8599999999997</v>
      </c>
      <c r="L3286" s="122">
        <v>4734.63</v>
      </c>
      <c r="M3286" s="122">
        <v>4734.63</v>
      </c>
      <c r="N3286" s="122">
        <v>624.80999999999995</v>
      </c>
      <c r="O3286" s="37">
        <v>624.80999999999995</v>
      </c>
      <c r="P3286" s="37">
        <v>624.80999999999995</v>
      </c>
      <c r="Q3286" s="37">
        <v>533.59</v>
      </c>
      <c r="R3286" s="37">
        <v>396.77</v>
      </c>
      <c r="S3286" s="37">
        <v>396.77</v>
      </c>
    </row>
    <row r="3287" spans="2:19">
      <c r="B3287" s="6">
        <v>1968</v>
      </c>
      <c r="C3287" s="37">
        <v>1261</v>
      </c>
      <c r="D3287" s="37"/>
      <c r="E3287" s="37"/>
      <c r="F3287" s="37"/>
      <c r="G3287" s="37"/>
      <c r="H3287" s="37"/>
      <c r="I3287" s="37"/>
      <c r="J3287" s="37"/>
      <c r="K3287" s="122">
        <v>1261</v>
      </c>
      <c r="L3287" s="122">
        <v>1261</v>
      </c>
      <c r="M3287" s="122">
        <v>1261</v>
      </c>
      <c r="N3287" s="37"/>
      <c r="O3287" s="37"/>
      <c r="P3287" s="37"/>
      <c r="Q3287" s="37"/>
      <c r="R3287" s="37"/>
      <c r="S3287" s="37"/>
    </row>
    <row r="3288" spans="2:19">
      <c r="B3288" s="6">
        <v>1967</v>
      </c>
      <c r="C3288" s="37">
        <v>167</v>
      </c>
      <c r="D3288" s="37"/>
      <c r="E3288" s="37"/>
      <c r="F3288" s="37"/>
      <c r="G3288" s="37"/>
      <c r="H3288" s="37"/>
      <c r="I3288" s="37"/>
      <c r="J3288" s="37"/>
      <c r="K3288" s="122">
        <v>167</v>
      </c>
      <c r="L3288" s="122">
        <v>167</v>
      </c>
      <c r="M3288" s="122">
        <v>167</v>
      </c>
      <c r="N3288" s="37"/>
      <c r="O3288" s="37"/>
      <c r="P3288" s="37"/>
      <c r="Q3288" s="37"/>
      <c r="R3288" s="37"/>
      <c r="S3288" s="37"/>
    </row>
    <row r="3289" spans="2:19">
      <c r="B3289" s="6">
        <v>1966</v>
      </c>
      <c r="C3289" s="37">
        <v>8224</v>
      </c>
      <c r="D3289" s="37"/>
      <c r="E3289" s="37"/>
      <c r="F3289" s="37"/>
      <c r="G3289" s="37"/>
      <c r="H3289" s="37"/>
      <c r="I3289" s="37"/>
      <c r="J3289" s="37"/>
      <c r="K3289" s="37"/>
      <c r="L3289" s="37"/>
      <c r="M3289" s="37"/>
      <c r="N3289" s="37"/>
      <c r="O3289" s="37"/>
      <c r="P3289" s="37"/>
      <c r="Q3289" s="37"/>
      <c r="R3289" s="37"/>
      <c r="S3289" s="37"/>
    </row>
    <row r="3290" spans="2:19">
      <c r="B3290" s="6">
        <v>1965</v>
      </c>
      <c r="C3290" s="37">
        <v>1912</v>
      </c>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122">
        <v>8224</v>
      </c>
      <c r="L3292" s="122">
        <v>8224</v>
      </c>
      <c r="M3292" s="122">
        <v>8224</v>
      </c>
      <c r="N3292" s="122">
        <v>8224</v>
      </c>
      <c r="O3292" s="37">
        <v>8224</v>
      </c>
      <c r="P3292" s="37">
        <v>8224</v>
      </c>
      <c r="Q3292" s="37">
        <v>8224</v>
      </c>
      <c r="R3292" s="37">
        <v>8224</v>
      </c>
      <c r="S3292" s="37">
        <v>8224</v>
      </c>
    </row>
    <row r="3293" spans="2:19">
      <c r="B3293" s="6">
        <v>1962</v>
      </c>
      <c r="C3293" s="37"/>
      <c r="D3293" s="37"/>
      <c r="E3293" s="37"/>
      <c r="F3293" s="37"/>
      <c r="G3293" s="37"/>
      <c r="H3293" s="37"/>
      <c r="I3293" s="37"/>
      <c r="J3293" s="37"/>
      <c r="K3293" s="122">
        <v>1408.85</v>
      </c>
      <c r="L3293" s="122">
        <v>1408.85</v>
      </c>
      <c r="M3293" s="122">
        <v>1408.85</v>
      </c>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v>613</v>
      </c>
      <c r="D3302" s="37"/>
      <c r="E3302" s="37"/>
      <c r="F3302" s="37"/>
      <c r="G3302" s="37"/>
      <c r="H3302" s="37"/>
      <c r="I3302" s="37"/>
      <c r="J3302" s="37"/>
      <c r="K3302" s="122">
        <v>613</v>
      </c>
      <c r="L3302" s="122">
        <v>613</v>
      </c>
      <c r="M3302" s="122">
        <v>613</v>
      </c>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3776888.24</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2365719.0199999996</v>
      </c>
      <c r="L3326" s="11">
        <f t="shared" ref="L3326" si="66">SUM(L3239:L3325)</f>
        <v>2724780.98</v>
      </c>
      <c r="M3326" s="11">
        <f>SUM(M3239:M3325)</f>
        <v>3036450.1300000004</v>
      </c>
      <c r="N3326" s="11">
        <f>SUM(N3234:N3325)</f>
        <v>3235253.0300000003</v>
      </c>
      <c r="O3326" s="11">
        <f>SUM(O3234:O3325)</f>
        <v>3021164.6199999996</v>
      </c>
      <c r="P3326" s="11">
        <f>SUM(P3234:P3325)</f>
        <v>2705503.8399999994</v>
      </c>
      <c r="Q3326" s="11">
        <f>SUM(Q3234:Q3325)</f>
        <v>2346765.1899999995</v>
      </c>
      <c r="R3326" s="11">
        <f>SUM(R3233:R3325)</f>
        <v>2202402.879999999</v>
      </c>
      <c r="S3326" s="11">
        <f>SUM(S3233:S3325)</f>
        <v>2159902.7699999996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c r="S3709" s="125"/>
    </row>
    <row r="3711" spans="1:19">
      <c r="S3711" s="125"/>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2024-08-09T05:50:46Z</dcterms:modified>
</cp:coreProperties>
</file>